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7" i="19" l="1"/>
  <c r="D61" i="19"/>
  <c r="H11" i="7" l="1"/>
  <c r="D29" i="19" l="1"/>
  <c r="L30" i="19"/>
  <c r="C10" i="11"/>
  <c r="C54" i="7" l="1"/>
  <c r="C53" i="7"/>
  <c r="C52" i="7"/>
  <c r="C51" i="7"/>
  <c r="C46" i="7"/>
  <c r="C45" i="7"/>
  <c r="C40" i="7"/>
  <c r="C39" i="7"/>
  <c r="C38" i="7"/>
  <c r="C37" i="7"/>
  <c r="C36" i="7"/>
  <c r="C34" i="7"/>
  <c r="C33" i="7"/>
  <c r="C32" i="7"/>
  <c r="C31" i="7"/>
  <c r="C30" i="7"/>
  <c r="D52" i="7" l="1"/>
  <c r="E52" i="7" s="1"/>
  <c r="D53" i="7"/>
  <c r="E53" i="7" s="1"/>
  <c r="D54" i="7"/>
  <c r="E54" i="7" s="1"/>
  <c r="D36" i="7"/>
  <c r="E36" i="7" s="1"/>
  <c r="D37" i="7"/>
  <c r="E37" i="7" s="1"/>
  <c r="D38" i="7"/>
  <c r="E38" i="7" s="1"/>
  <c r="D39" i="7"/>
  <c r="E39" i="7" s="1"/>
  <c r="D40" i="7"/>
  <c r="E40" i="7" s="1"/>
  <c r="D45" i="7"/>
  <c r="E45" i="7" s="1"/>
  <c r="D46" i="7"/>
  <c r="E46" i="7" s="1"/>
  <c r="D51" i="7"/>
  <c r="E51" i="7" s="1"/>
  <c r="D29" i="7"/>
  <c r="E29" i="7" s="1"/>
  <c r="D30" i="7"/>
  <c r="E30" i="7" s="1"/>
  <c r="D31" i="7"/>
  <c r="E31" i="7" s="1"/>
  <c r="D32" i="7"/>
  <c r="E32" i="7" s="1"/>
  <c r="D33" i="7"/>
  <c r="E33" i="7" s="1"/>
  <c r="D34" i="7"/>
  <c r="E34" i="7" s="1"/>
  <c r="G18" i="12"/>
  <c r="G17" i="12"/>
  <c r="G16" i="12"/>
  <c r="G15" i="12"/>
  <c r="G14" i="12"/>
  <c r="G13" i="12"/>
  <c r="G12" i="12"/>
  <c r="G11" i="12"/>
  <c r="G10" i="12"/>
  <c r="G8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5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6" i="7"/>
  <c r="K46" i="7"/>
  <c r="L45" i="7"/>
  <c r="K45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C26" i="7" l="1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C50" i="7" l="1"/>
  <c r="D50" i="7" s="1"/>
  <c r="D26" i="7"/>
  <c r="M17" i="7"/>
  <c r="D54" i="10"/>
  <c r="M60" i="7"/>
  <c r="D47" i="10"/>
  <c r="M53" i="7"/>
  <c r="D53" i="10"/>
  <c r="M59" i="7"/>
  <c r="E50" i="7" l="1"/>
  <c r="K50" i="7"/>
  <c r="K26" i="7"/>
  <c r="E26" i="7"/>
  <c r="D18" i="9"/>
  <c r="E18" i="9" s="1"/>
  <c r="F18" i="7"/>
  <c r="F52" i="7"/>
  <c r="M52" i="7" s="1"/>
  <c r="F51" i="7"/>
  <c r="M51" i="7" s="1"/>
  <c r="F48" i="7"/>
  <c r="F47" i="7"/>
  <c r="F46" i="7"/>
  <c r="M46" i="7" s="1"/>
  <c r="F45" i="7"/>
  <c r="M45" i="7" s="1"/>
  <c r="F44" i="7"/>
  <c r="F43" i="7"/>
  <c r="F42" i="7"/>
  <c r="F41" i="7"/>
  <c r="F39" i="7"/>
  <c r="M39" i="7" s="1"/>
  <c r="F38" i="7"/>
  <c r="M38" i="7" s="1"/>
  <c r="F37" i="7"/>
  <c r="M37" i="7" s="1"/>
  <c r="F36" i="7"/>
  <c r="M36" i="7" s="1"/>
  <c r="C47" i="7" l="1"/>
  <c r="D47" i="7" s="1"/>
  <c r="C48" i="7"/>
  <c r="D48" i="7" s="1"/>
  <c r="L50" i="7"/>
  <c r="M50" i="7"/>
  <c r="C44" i="7"/>
  <c r="D44" i="7" s="1"/>
  <c r="C43" i="7"/>
  <c r="D43" i="7" s="1"/>
  <c r="C42" i="7"/>
  <c r="D42" i="7" s="1"/>
  <c r="C41" i="7"/>
  <c r="D41" i="7" s="1"/>
  <c r="L26" i="7"/>
  <c r="M26" i="7"/>
  <c r="M18" i="7"/>
  <c r="F13" i="7"/>
  <c r="F35" i="7"/>
  <c r="M35" i="7" s="1"/>
  <c r="F28" i="7"/>
  <c r="M28" i="7" s="1"/>
  <c r="E47" i="7" l="1"/>
  <c r="K47" i="7"/>
  <c r="E48" i="7"/>
  <c r="K48" i="7"/>
  <c r="E44" i="7"/>
  <c r="K44" i="7"/>
  <c r="E43" i="7"/>
  <c r="K43" i="7"/>
  <c r="E42" i="7"/>
  <c r="K42" i="7"/>
  <c r="E41" i="7"/>
  <c r="K41" i="7"/>
  <c r="F40" i="7"/>
  <c r="M40" i="7" s="1"/>
  <c r="L47" i="7" l="1"/>
  <c r="M47" i="7"/>
  <c r="L48" i="7"/>
  <c r="M48" i="7"/>
  <c r="L44" i="7"/>
  <c r="M44" i="7"/>
  <c r="L43" i="7"/>
  <c r="M43" i="7"/>
  <c r="L42" i="7"/>
  <c r="M42" i="7"/>
  <c r="L41" i="7"/>
  <c r="M41" i="7"/>
  <c r="D18" i="19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C49" i="7" s="1"/>
  <c r="D43" i="9"/>
  <c r="F30" i="7"/>
  <c r="D25" i="10"/>
  <c r="D24" i="9"/>
  <c r="N19" i="12"/>
  <c r="N27" i="12" s="1"/>
  <c r="E54" i="10"/>
  <c r="E53" i="10"/>
  <c r="E56" i="10"/>
  <c r="D49" i="7" l="1"/>
  <c r="C25" i="7"/>
  <c r="C24" i="7" s="1"/>
  <c r="N28" i="12"/>
  <c r="D32" i="19" s="1"/>
  <c r="H30" i="7"/>
  <c r="M30" i="7"/>
  <c r="D43" i="10"/>
  <c r="D24" i="10"/>
  <c r="D17" i="9"/>
  <c r="E75" i="10"/>
  <c r="E74" i="10"/>
  <c r="E68" i="10"/>
  <c r="E67" i="10"/>
  <c r="E49" i="7" l="1"/>
  <c r="K49" i="7"/>
  <c r="D25" i="7"/>
  <c r="F32" i="19"/>
  <c r="F32" i="7"/>
  <c r="D26" i="9"/>
  <c r="K25" i="7" l="1"/>
  <c r="D24" i="7"/>
  <c r="L49" i="7"/>
  <c r="E25" i="7"/>
  <c r="M49" i="7"/>
  <c r="H32" i="7"/>
  <c r="M32" i="7"/>
  <c r="D26" i="10"/>
  <c r="E64" i="10"/>
  <c r="E24" i="7" l="1"/>
  <c r="L25" i="7"/>
  <c r="L24" i="7"/>
  <c r="K24" i="7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<sst xmlns="http://schemas.openxmlformats.org/spreadsheetml/2006/main" count="426" uniqueCount="266">
  <si>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</si>
  <si>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</si>
  <si>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</si>
  <si>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</si>
  <si>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</si>
  <si>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</si>
  <si>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</si>
  <si>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</si>
  <si>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</si>
  <si>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</si>
  <si>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</si>
  <si>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</si>
  <si>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</si>
  <si>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</si>
  <si>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</si>
  <si>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</si>
  <si>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</si>
  <si>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</si>
  <si>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</si>
  <si>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</si>
  <si>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</si>
  <si>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</si>
  <si>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</si>
  <si>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</si>
  <si>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</si>
  <si>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</si>
  <si>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</si>
  <si>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</si>
  <si>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</si>
  <si>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</si>
  <si>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</si>
  <si>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</si>
  <si>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</si>
  <si>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</si>
  <si>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</si>
  <si>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</si>
  <si>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</si>
  <si>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</si>
  <si>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</si>
  <si>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</si>
  <si>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</si>
  <si>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</si>
  <si>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</si>
  <si>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</si>
  <si>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</si>
  <si>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</si>
  <si>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</si>
  <si>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</si>
  <si>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</si>
  <si>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</si>
  <si>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</si>
  <si>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</si>
  <si>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</si>
  <si>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</si>
  <si>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</si>
  <si>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</si>
  <si>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</si>
  <si>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</si>
  <si>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</si>
  <si>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</si>
  <si>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</si>
  <si>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</si>
  <si>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</si>
  <si>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</si>
  <si>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</si>
  <si>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</si>
  <si>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</si>
  <si>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</si>
  <si>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</si>
  <si>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</si>
  <si>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</si>
  <si>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</si>
  <si>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</si>
  <si>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</si>
  <si>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</si>
  <si>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</si>
  <si>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</si>
  <si>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</si>
  <si>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</si>
  <si>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</si>
  <si>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</si>
  <si>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</si>
  <si>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</si>
  <si>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</si>
  <si>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</si>
  <si>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</si>
  <si>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</si>
  <si>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</si>
  <si>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</si>
  <si>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</si>
  <si>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</si>
  <si>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</si>
  <si>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</si>
  <si>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</si>
  <si>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</si>
  <si>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</si>
  <si>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</si>
  <si>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</si>
  <si>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</si>
  <si>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</si>
  <si>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</si>
  <si>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</si>
  <si>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</si>
  <si>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</si>
  <si>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</si>
  <si>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</si>
  <si>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</si>
  <si>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</si>
  <si>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</si>
  <si>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</si>
  <si>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</si>
  <si>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</si>
  <si>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</si>
  <si>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</si>
  <si>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</si>
  <si>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</si>
  <si>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</si>
  <si>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</si>
  <si>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</si>
  <si>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</si>
  <si>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</si>
  <si>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</si>
  <si>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</si>
  <si>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</si>
  <si>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</si>
  <si>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</si>
  <si>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</si>
  <si>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</si>
  <si>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</si>
  <si>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</si>
  <si>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</si>
  <si>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</si>
  <si>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</si>
  <si>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</si>
  <si>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</si>
  <si>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</si>
  <si>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</si>
  <si>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</si>
  <si>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</si>
  <si>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</si>
  <si>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</si>
  <si>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</si>
  <si>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</si>
  <si>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</si>
  <si>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</si>
  <si>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</si>
  <si>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</si>
  <si>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</si>
  <si>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</si>
  <si>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</si>
  <si>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</si>
  <si>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</si>
  <si>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</si>
  <si>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</si>
  <si>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</si>
  <si>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</si>
  <si>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</si>
  <si>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</si>
  <si>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</si>
  <si>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</si>
  <si>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</si>
  <si>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</si>
  <si>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</si>
  <si>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</si>
  <si>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</si>
  <si>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</si>
  <si>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</si>
  <si>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</si>
  <si>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</si>
  <si>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</si>
  <si>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</si>
  <si>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</si>
  <si>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</si>
  <si>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</si>
  <si>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</si>
  <si>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</si>
  <si>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</si>
  <si>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</si>
  <si>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</si>
  <si>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</si>
  <si>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</si>
  <si>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</si>
  <si>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</si>
  <si>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</si>
  <si>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</si>
  <si>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</si>
  <si>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</si>
  <si>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</si>
  <si>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</si>
  <si>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</si>
  <si>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</si>
  <si>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</si>
  <si>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</si>
  <si>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</si>
  <si>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</si>
  <si>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</si>
  <si>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</si>
  <si>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</si>
  <si>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</si>
  <si>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</si>
  <si>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</si>
  <si>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</si>
  <si>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</si>
  <si>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</si>
  <si>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</si>
  <si>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</si>
  <si>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</si>
  <si>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</si>
  <si>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</si>
  <si>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</si>
  <si>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</si>
  <si>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</si>
  <si>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</si>
  <si>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</si>
  <si>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</si>
  <si>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</si>
  <si>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</si>
  <si>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</si>
  <si>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</si>
  <si>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</si>
  <si>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</si>
  <si>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</si>
  <si>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</si>
  <si>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</si>
  <si>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</si>
  <si>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</si>
  <si>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</si>
  <si>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</si>
  <si>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</si>
  <si>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</si>
  <si>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</si>
  <si>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</si>
  <si>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</si>
  <si>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</si>
  <si>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</si>
  <si>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</si>
  <si>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</si>
  <si>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</si>
  <si>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</si>
  <si>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</si>
  <si>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</si>
  <si>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</si>
  <si>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</si>
  <si>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</si>
  <si>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</si>
  <si>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</si>
  <si>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</si>
  <si>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</si>
  <si>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</si>
  <si>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</si>
  <si>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</si>
  <si>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</si>
  <si>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</si>
  <si>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</si>
  <si>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</si>
  <si>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</si>
  <si>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</si>
  <si>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հ․144 մսուր-մանկապարտեզ» ՀՈԱԿ-ի </t>
  </si>
  <si>
    <t>Ն․Ավետիսյան</t>
  </si>
  <si>
    <t>Գ․Մնացականյան</t>
  </si>
  <si>
    <t>դեռատիզացիա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</si>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</sst>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67" fillId="0" borderId="39" xfId="0" applyFont="1" applyBorder="1" applyAlignment="1">
      <alignment horizontal="center"/>
    </xf>
    <xf numFmtId="0" fontId="67" fillId="0" borderId="10" xfId="0" applyFont="1" applyBorder="1" applyAlignment="1">
      <alignment horizontal="center"/>
    </xf>
    <xf numFmtId="0" fontId="67" fillId="0" borderId="40" xfId="0" applyFont="1" applyBorder="1" applyAlignment="1">
      <alignment horizontal="center"/>
    </xf>
    <xf numFmtId="0" fontId="67" fillId="0" borderId="19" xfId="0" applyFont="1" applyBorder="1" applyAlignment="1">
      <alignment horizont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5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7109375" style="34" customWidth="1"/>
    <col min="5" max="5" width="4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29"/>
      <c r="D1" s="429" t="s">
        <v>198</v>
      </c>
      <c r="E1" s="35">
        <v>275</v>
      </c>
      <c r="F1" s="429"/>
    </row>
    <row r="2" spans="1:10" s="6" customFormat="1">
      <c r="C2" s="429"/>
      <c r="D2" s="479" t="s">
        <v>39</v>
      </c>
      <c r="E2" s="479"/>
      <c r="F2" s="429"/>
    </row>
    <row r="3" spans="1:10" s="6" customFormat="1">
      <c r="C3" s="429"/>
      <c r="D3" s="480" t="s">
        <v>251</v>
      </c>
      <c r="E3" s="480"/>
      <c r="F3" s="429"/>
    </row>
    <row r="4" spans="1:10" s="35" customFormat="1" ht="24.75" customHeight="1">
      <c r="B4" s="466"/>
      <c r="C4" s="466"/>
      <c r="D4" s="479" t="s">
        <v>252</v>
      </c>
      <c r="E4" s="479"/>
    </row>
    <row r="5" spans="1:10" s="35" customFormat="1" ht="20.25" customHeight="1">
      <c r="B5" s="466"/>
      <c r="C5" s="479" t="s">
        <v>253</v>
      </c>
      <c r="D5" s="479"/>
      <c r="E5" s="479"/>
    </row>
    <row r="6" spans="1:10" ht="20.25">
      <c r="A6" s="483" t="s">
        <v>40</v>
      </c>
      <c r="B6" s="483"/>
      <c r="C6" s="483"/>
      <c r="D6" s="483"/>
      <c r="E6" s="483"/>
      <c r="F6" s="36"/>
    </row>
    <row r="7" spans="1:10" ht="20.45" customHeight="1">
      <c r="A7" s="484" t="s">
        <v>257</v>
      </c>
      <c r="B7" s="484"/>
      <c r="C7" s="484"/>
      <c r="D7" s="484"/>
      <c r="E7" s="484"/>
      <c r="F7" s="59" t="s">
        <v>217</v>
      </c>
    </row>
    <row r="8" spans="1:10" ht="18.75" customHeight="1">
      <c r="A8" s="485" t="s">
        <v>230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50</v>
      </c>
      <c r="E9" s="436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81552</v>
      </c>
      <c r="E11" s="437"/>
    </row>
    <row r="12" spans="1:10" hidden="1">
      <c r="A12" s="104">
        <f>+A11+1</f>
        <v>2</v>
      </c>
      <c r="B12" s="18" t="s">
        <v>8</v>
      </c>
      <c r="C12" s="44"/>
      <c r="D12" s="422"/>
      <c r="E12" s="437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7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7"/>
    </row>
    <row r="15" spans="1:10" hidden="1">
      <c r="A15" s="104">
        <f t="shared" si="0"/>
        <v>5</v>
      </c>
      <c r="B15" s="18" t="s">
        <v>9</v>
      </c>
      <c r="C15" s="44"/>
      <c r="D15" s="422"/>
      <c r="E15" s="437"/>
    </row>
    <row r="16" spans="1:10" hidden="1">
      <c r="A16" s="104">
        <f t="shared" si="0"/>
        <v>6</v>
      </c>
      <c r="B16" s="18" t="s">
        <v>69</v>
      </c>
      <c r="C16" s="44"/>
      <c r="D16" s="422"/>
      <c r="E16" s="437"/>
    </row>
    <row r="17" spans="1:19">
      <c r="A17" s="104">
        <v>2</v>
      </c>
      <c r="B17" s="18" t="s">
        <v>122</v>
      </c>
      <c r="C17" s="44"/>
      <c r="D17" s="420">
        <f>SUM(D18:D19)</f>
        <v>2165.6</v>
      </c>
      <c r="E17" s="438"/>
    </row>
    <row r="18" spans="1:19" s="3" customFormat="1" ht="16.5">
      <c r="A18" s="103">
        <v>2.1</v>
      </c>
      <c r="B18" s="16" t="s">
        <v>70</v>
      </c>
      <c r="C18" s="45"/>
      <c r="D18" s="421">
        <f>+D62</f>
        <v>2165.6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9"/>
      <c r="E19" s="440"/>
      <c r="F19" s="51" t="s">
        <v>206</v>
      </c>
      <c r="G19" s="2"/>
      <c r="H19" s="2"/>
      <c r="K19" s="2"/>
      <c r="L19" s="264"/>
    </row>
    <row r="20" spans="1:19">
      <c r="A20" s="104">
        <f>+A17+1</f>
        <v>3</v>
      </c>
      <c r="B20" s="18" t="s">
        <v>10</v>
      </c>
      <c r="C20" s="44"/>
      <c r="D20" s="422">
        <v>15</v>
      </c>
      <c r="E20" s="437"/>
    </row>
    <row r="21" spans="1:19" s="6" customFormat="1" hidden="1">
      <c r="A21" s="104">
        <f>+A20+1</f>
        <v>4</v>
      </c>
      <c r="B21" s="17"/>
      <c r="C21" s="448"/>
      <c r="D21" s="422"/>
      <c r="E21" s="437"/>
    </row>
    <row r="22" spans="1:19" s="6" customFormat="1" hidden="1">
      <c r="A22" s="104">
        <f>+A21+1</f>
        <v>5</v>
      </c>
      <c r="B22" s="17"/>
      <c r="C22" s="448"/>
      <c r="D22" s="422"/>
      <c r="E22" s="437"/>
      <c r="F22" s="59" t="s">
        <v>228</v>
      </c>
    </row>
    <row r="23" spans="1:19">
      <c r="A23" s="40"/>
      <c r="B23" s="46" t="s">
        <v>27</v>
      </c>
      <c r="C23" s="42"/>
      <c r="D23" s="417">
        <f>SUM(D11:D17,D20:D22)</f>
        <v>83732.600000000006</v>
      </c>
      <c r="E23" s="441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262</v>
      </c>
      <c r="C26" s="44"/>
      <c r="D26" s="422">
        <f>+Ashkhatavardz!L9</f>
        <v>51860.9</v>
      </c>
      <c r="E26" s="437"/>
    </row>
    <row r="27" spans="1:19" s="3" customFormat="1" ht="13.5" hidden="1">
      <c r="A27" s="138">
        <v>1.1000000000000001</v>
      </c>
      <c r="B27" s="136" t="s">
        <v>116</v>
      </c>
      <c r="C27" s="45"/>
      <c r="D27" s="421">
        <f>+Ashkhatavardz!I7</f>
        <v>0</v>
      </c>
      <c r="E27" s="439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4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2">
        <f>+L29-'Dramakan hosqer'!F80-L30</f>
        <v>21399.84</v>
      </c>
      <c r="E29" s="437"/>
      <c r="G29" s="450">
        <f>+ROUND((D11-12000)/30/12,0)</f>
        <v>193</v>
      </c>
      <c r="H29" s="450" t="s">
        <v>195</v>
      </c>
      <c r="I29" s="450">
        <v>550</v>
      </c>
      <c r="J29" s="450">
        <v>252</v>
      </c>
      <c r="K29" s="450" t="s">
        <v>196</v>
      </c>
      <c r="L29" s="450">
        <f>+ROUND(G29*I29*J29/1000,1)</f>
        <v>26749.8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2">
        <f>+Komunal!F28</f>
        <v>1631.1</v>
      </c>
      <c r="E30" s="437"/>
      <c r="F30" s="6">
        <f>+D30-Komunal!F20</f>
        <v>1631.1</v>
      </c>
      <c r="L30" s="6">
        <f>+L29*0.2</f>
        <v>5349.96</v>
      </c>
    </row>
    <row r="31" spans="1:19">
      <c r="A31" s="104">
        <f t="shared" ref="A31:A35" si="1">+A30+1</f>
        <v>4</v>
      </c>
      <c r="B31" s="18" t="s">
        <v>12</v>
      </c>
      <c r="C31" s="44"/>
      <c r="D31" s="422">
        <f>+Komunal!J28</f>
        <v>2511.4</v>
      </c>
      <c r="E31" s="437"/>
      <c r="F31" s="6">
        <f>+D31-Komunal!J20</f>
        <v>2511.4</v>
      </c>
    </row>
    <row r="32" spans="1:19">
      <c r="A32" s="104">
        <f t="shared" si="1"/>
        <v>5</v>
      </c>
      <c r="B32" s="18" t="s">
        <v>15</v>
      </c>
      <c r="C32" s="44"/>
      <c r="D32" s="422">
        <f>+Komunal!N28</f>
        <v>319.7</v>
      </c>
      <c r="E32" s="437"/>
      <c r="F32" s="6">
        <f>+D32-Komunal!N20</f>
        <v>319.7</v>
      </c>
    </row>
    <row r="33" spans="1:14">
      <c r="A33" s="104">
        <f t="shared" si="1"/>
        <v>6</v>
      </c>
      <c r="B33" s="18" t="s">
        <v>16</v>
      </c>
      <c r="C33" s="44"/>
      <c r="D33" s="422">
        <v>76.099999999999994</v>
      </c>
      <c r="E33" s="437"/>
    </row>
    <row r="34" spans="1:14">
      <c r="A34" s="104">
        <f t="shared" si="1"/>
        <v>7</v>
      </c>
      <c r="B34" s="18" t="s">
        <v>17</v>
      </c>
      <c r="C34" s="44"/>
      <c r="D34" s="422">
        <v>60</v>
      </c>
      <c r="E34" s="437"/>
    </row>
    <row r="35" spans="1:14">
      <c r="A35" s="104">
        <f t="shared" si="1"/>
        <v>8</v>
      </c>
      <c r="B35" s="18" t="s">
        <v>18</v>
      </c>
      <c r="C35" s="44"/>
      <c r="D35" s="422">
        <f>SUM(D36:D38)</f>
        <v>139.6</v>
      </c>
      <c r="E35" s="437"/>
    </row>
    <row r="36" spans="1:14" s="3" customFormat="1" ht="13.5">
      <c r="A36" s="103">
        <v>8.1</v>
      </c>
      <c r="B36" s="16" t="s">
        <v>19</v>
      </c>
      <c r="C36" s="45"/>
      <c r="D36" s="419">
        <v>57.6</v>
      </c>
      <c r="E36" s="440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9">
        <v>10</v>
      </c>
      <c r="E37" s="440"/>
      <c r="F37" s="2"/>
      <c r="G37" s="2"/>
      <c r="H37" s="2"/>
      <c r="I37" s="2"/>
      <c r="J37" s="2"/>
      <c r="K37" s="2"/>
      <c r="L37" s="2"/>
    </row>
    <row r="38" spans="1:14" s="3" customFormat="1" ht="15" customHeight="1">
      <c r="A38" s="103">
        <v>8.3000000000000007</v>
      </c>
      <c r="B38" s="16" t="s">
        <v>21</v>
      </c>
      <c r="C38" s="45"/>
      <c r="D38" s="419">
        <v>72</v>
      </c>
      <c r="E38" s="440"/>
      <c r="F38" s="2"/>
      <c r="G38" s="2"/>
      <c r="H38" s="2"/>
      <c r="J38" s="482" t="s">
        <v>197</v>
      </c>
      <c r="K38" s="482"/>
      <c r="L38" s="2"/>
    </row>
    <row r="39" spans="1:14" ht="17.45" customHeight="1" thickBot="1">
      <c r="A39" s="104">
        <f>+A35+1</f>
        <v>9</v>
      </c>
      <c r="B39" s="18" t="s">
        <v>22</v>
      </c>
      <c r="C39" s="44"/>
      <c r="D39" s="422">
        <v>5</v>
      </c>
      <c r="E39" s="437"/>
      <c r="I39" s="451"/>
      <c r="J39" s="482"/>
      <c r="K39" s="482"/>
    </row>
    <row r="40" spans="1:14" ht="18" thickBot="1">
      <c r="A40" s="104">
        <f>+A39+1</f>
        <v>10</v>
      </c>
      <c r="B40" s="18" t="s">
        <v>28</v>
      </c>
      <c r="C40" s="44"/>
      <c r="D40" s="422">
        <f>N40</f>
        <v>1029</v>
      </c>
      <c r="E40" s="437"/>
      <c r="F40" s="6" t="s">
        <v>255</v>
      </c>
      <c r="J40" s="459">
        <v>7</v>
      </c>
      <c r="K40" s="457" t="s">
        <v>195</v>
      </c>
      <c r="L40" s="453">
        <v>147</v>
      </c>
      <c r="M40" s="460" t="s">
        <v>196</v>
      </c>
      <c r="N40" s="463">
        <f>+J40*L40</f>
        <v>1029</v>
      </c>
    </row>
    <row r="41" spans="1:14">
      <c r="A41" s="104">
        <f t="shared" ref="A41:A61" si="2">+A40+1</f>
        <v>11</v>
      </c>
      <c r="B41" s="18" t="s">
        <v>23</v>
      </c>
      <c r="C41" s="44"/>
      <c r="D41" s="422">
        <v>300</v>
      </c>
      <c r="E41" s="437"/>
      <c r="J41" s="458">
        <f>+J40</f>
        <v>7</v>
      </c>
      <c r="K41" s="449" t="s">
        <v>195</v>
      </c>
      <c r="L41" s="449">
        <v>28</v>
      </c>
      <c r="M41" s="461" t="s">
        <v>196</v>
      </c>
      <c r="N41" s="464">
        <f>+J41*L41</f>
        <v>196</v>
      </c>
    </row>
    <row r="42" spans="1:14">
      <c r="A42" s="104">
        <f t="shared" si="2"/>
        <v>12</v>
      </c>
      <c r="B42" s="18" t="s">
        <v>72</v>
      </c>
      <c r="C42" s="44"/>
      <c r="D42" s="422">
        <v>250</v>
      </c>
      <c r="E42" s="437"/>
      <c r="J42" s="454">
        <f>+J40</f>
        <v>7</v>
      </c>
      <c r="K42" s="449" t="s">
        <v>195</v>
      </c>
      <c r="L42" s="449">
        <v>28</v>
      </c>
      <c r="M42" s="461" t="s">
        <v>196</v>
      </c>
      <c r="N42" s="464">
        <f>+J42*L42</f>
        <v>196</v>
      </c>
    </row>
    <row r="43" spans="1:14">
      <c r="A43" s="104">
        <f t="shared" si="2"/>
        <v>13</v>
      </c>
      <c r="B43" s="18" t="s">
        <v>46</v>
      </c>
      <c r="C43" s="44"/>
      <c r="D43" s="422">
        <v>250</v>
      </c>
      <c r="E43" s="437"/>
      <c r="J43" s="454">
        <f>+J40</f>
        <v>7</v>
      </c>
      <c r="K43" s="449" t="s">
        <v>195</v>
      </c>
      <c r="L43" s="449">
        <v>72.5</v>
      </c>
      <c r="M43" s="461" t="s">
        <v>196</v>
      </c>
      <c r="N43" s="464">
        <f>+J43*L43</f>
        <v>507.5</v>
      </c>
    </row>
    <row r="44" spans="1:14" ht="18" thickBot="1">
      <c r="A44" s="104">
        <f t="shared" si="2"/>
        <v>14</v>
      </c>
      <c r="B44" s="18" t="s">
        <v>117</v>
      </c>
      <c r="C44" s="44"/>
      <c r="D44" s="422">
        <v>50</v>
      </c>
      <c r="E44" s="437"/>
      <c r="J44" s="455">
        <f>+J40</f>
        <v>7</v>
      </c>
      <c r="K44" s="456" t="s">
        <v>195</v>
      </c>
      <c r="L44" s="456">
        <v>38.700000000000003</v>
      </c>
      <c r="M44" s="462" t="s">
        <v>196</v>
      </c>
      <c r="N44" s="465">
        <f>+J44*L44</f>
        <v>270.90000000000003</v>
      </c>
    </row>
    <row r="45" spans="1:14">
      <c r="A45" s="104">
        <f t="shared" si="2"/>
        <v>15</v>
      </c>
      <c r="B45" s="18" t="s">
        <v>118</v>
      </c>
      <c r="C45" s="44"/>
      <c r="D45" s="422">
        <v>160</v>
      </c>
      <c r="E45" s="437"/>
    </row>
    <row r="46" spans="1:14">
      <c r="A46" s="104">
        <f t="shared" si="2"/>
        <v>16</v>
      </c>
      <c r="B46" s="18" t="s">
        <v>24</v>
      </c>
      <c r="C46" s="44"/>
      <c r="D46" s="422">
        <v>300</v>
      </c>
      <c r="E46" s="437"/>
    </row>
    <row r="47" spans="1:14">
      <c r="A47" s="104">
        <f t="shared" si="2"/>
        <v>17</v>
      </c>
      <c r="B47" s="18" t="s">
        <v>25</v>
      </c>
      <c r="C47" s="44"/>
      <c r="D47" s="422">
        <f>100+116.4</f>
        <v>216.4</v>
      </c>
      <c r="E47" s="437"/>
    </row>
    <row r="48" spans="1:14" hidden="1">
      <c r="A48" s="104">
        <f t="shared" si="2"/>
        <v>18</v>
      </c>
      <c r="B48" s="18" t="s">
        <v>64</v>
      </c>
      <c r="C48" s="44"/>
      <c r="D48" s="422"/>
      <c r="E48" s="437"/>
    </row>
    <row r="49" spans="1:12" hidden="1">
      <c r="A49" s="104">
        <f t="shared" si="2"/>
        <v>19</v>
      </c>
      <c r="B49" s="18" t="s">
        <v>51</v>
      </c>
      <c r="C49" s="44"/>
      <c r="D49" s="422">
        <f>+D13</f>
        <v>0</v>
      </c>
      <c r="E49" s="437"/>
    </row>
    <row r="50" spans="1:12">
      <c r="A50" s="104">
        <v>18</v>
      </c>
      <c r="B50" s="18" t="s">
        <v>43</v>
      </c>
      <c r="C50" s="44"/>
      <c r="D50" s="422">
        <v>105</v>
      </c>
      <c r="E50" s="437"/>
    </row>
    <row r="51" spans="1:12">
      <c r="A51" s="104">
        <f t="shared" si="2"/>
        <v>19</v>
      </c>
      <c r="B51" s="18" t="s">
        <v>73</v>
      </c>
      <c r="C51" s="44"/>
      <c r="D51" s="422">
        <v>50</v>
      </c>
      <c r="E51" s="437"/>
    </row>
    <row r="52" spans="1:12">
      <c r="A52" s="104">
        <f t="shared" si="2"/>
        <v>20</v>
      </c>
      <c r="B52" s="18" t="s">
        <v>74</v>
      </c>
      <c r="C52" s="44"/>
      <c r="D52" s="422">
        <v>95</v>
      </c>
      <c r="E52" s="437"/>
    </row>
    <row r="53" spans="1:12">
      <c r="A53" s="104">
        <f t="shared" si="2"/>
        <v>21</v>
      </c>
      <c r="B53" s="18" t="s">
        <v>44</v>
      </c>
      <c r="C53" s="44"/>
      <c r="D53" s="422">
        <v>3</v>
      </c>
      <c r="E53" s="437"/>
    </row>
    <row r="54" spans="1:12">
      <c r="A54" s="104">
        <f t="shared" si="2"/>
        <v>22</v>
      </c>
      <c r="B54" s="18" t="s">
        <v>119</v>
      </c>
      <c r="C54" s="44"/>
      <c r="D54" s="422">
        <v>9</v>
      </c>
      <c r="E54" s="437"/>
    </row>
    <row r="55" spans="1:12" hidden="1">
      <c r="A55" s="104">
        <f t="shared" si="2"/>
        <v>23</v>
      </c>
      <c r="B55" s="18" t="s">
        <v>45</v>
      </c>
      <c r="C55" s="44"/>
      <c r="D55" s="422"/>
      <c r="E55" s="437"/>
    </row>
    <row r="56" spans="1:12" hidden="1">
      <c r="A56" s="104">
        <f t="shared" si="2"/>
        <v>24</v>
      </c>
      <c r="B56" s="18" t="s">
        <v>61</v>
      </c>
      <c r="C56" s="44"/>
      <c r="D56" s="422"/>
      <c r="E56" s="437"/>
    </row>
    <row r="57" spans="1:12" hidden="1">
      <c r="A57" s="104">
        <f t="shared" si="2"/>
        <v>25</v>
      </c>
      <c r="B57" s="18"/>
      <c r="C57" s="44"/>
      <c r="D57" s="422"/>
      <c r="E57" s="437"/>
    </row>
    <row r="58" spans="1:12" hidden="1">
      <c r="A58" s="104">
        <f t="shared" si="2"/>
        <v>26</v>
      </c>
      <c r="B58" s="18"/>
      <c r="C58" s="44"/>
      <c r="D58" s="422"/>
      <c r="E58" s="437"/>
    </row>
    <row r="59" spans="1:12" s="6" customFormat="1" hidden="1">
      <c r="A59" s="104">
        <f t="shared" si="2"/>
        <v>27</v>
      </c>
      <c r="B59" s="17"/>
      <c r="C59" s="448"/>
      <c r="D59" s="422"/>
      <c r="E59" s="437"/>
    </row>
    <row r="60" spans="1:12" s="6" customFormat="1">
      <c r="A60" s="104">
        <v>23</v>
      </c>
      <c r="B60" s="17" t="s">
        <v>261</v>
      </c>
      <c r="C60" s="448"/>
      <c r="D60" s="422">
        <v>50</v>
      </c>
      <c r="E60" s="437"/>
      <c r="F60" s="59" t="s">
        <v>120</v>
      </c>
    </row>
    <row r="61" spans="1:12">
      <c r="A61" s="104">
        <f t="shared" si="2"/>
        <v>24</v>
      </c>
      <c r="B61" s="18" t="s">
        <v>26</v>
      </c>
      <c r="C61" s="44"/>
      <c r="D61" s="475">
        <f>+'Ekamutneri hamematakan'!C55</f>
        <v>2217.9</v>
      </c>
      <c r="E61" s="437"/>
    </row>
    <row r="62" spans="1:12" s="3" customFormat="1" ht="16.5">
      <c r="A62" s="138">
        <v>24.1</v>
      </c>
      <c r="B62" s="1" t="s">
        <v>75</v>
      </c>
      <c r="C62" s="45"/>
      <c r="D62" s="475">
        <v>2165.6</v>
      </c>
      <c r="E62" s="440"/>
      <c r="F62" s="15"/>
      <c r="G62" s="2"/>
      <c r="H62" s="2"/>
      <c r="I62" s="2"/>
      <c r="J62" s="2"/>
      <c r="K62" s="2"/>
      <c r="L62" s="2"/>
    </row>
    <row r="63" spans="1:12">
      <c r="A63" s="104">
        <f>+A61+1</f>
        <v>25</v>
      </c>
      <c r="B63" s="18" t="s">
        <v>76</v>
      </c>
      <c r="C63" s="44"/>
      <c r="D63" s="422">
        <v>20</v>
      </c>
      <c r="E63" s="437"/>
    </row>
    <row r="64" spans="1:12">
      <c r="A64" s="104">
        <f>+A63+1</f>
        <v>26</v>
      </c>
      <c r="B64" s="18" t="s">
        <v>65</v>
      </c>
      <c r="C64" s="44"/>
      <c r="D64" s="422">
        <v>623.70000000000005</v>
      </c>
      <c r="E64" s="437"/>
    </row>
    <row r="65" spans="1:7">
      <c r="A65" s="48"/>
      <c r="B65" s="49" t="s">
        <v>29</v>
      </c>
      <c r="C65" s="42"/>
      <c r="D65" s="417">
        <f>SUM(D26,D29:D35,D39:D61,D63:D64)</f>
        <v>83732.639999999999</v>
      </c>
      <c r="E65" s="441"/>
      <c r="F65" s="481">
        <f>+D23-D65</f>
        <v>-3.9999999993597157E-2</v>
      </c>
      <c r="G65" s="481"/>
    </row>
    <row r="66" spans="1:7" ht="37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258</v>
      </c>
      <c r="E67" s="418"/>
    </row>
    <row r="68" spans="1:7" s="6" customFormat="1" ht="15.75" hidden="1" customHeight="1">
      <c r="B68" s="95"/>
      <c r="D68" s="416" t="s">
        <v>91</v>
      </c>
      <c r="E68" s="442"/>
    </row>
    <row r="69" spans="1:7" s="6" customFormat="1" ht="30.75" hidden="1" customHeight="1">
      <c r="B69" s="372" t="s">
        <v>6</v>
      </c>
      <c r="C69" s="415"/>
      <c r="D69" s="415" t="s">
        <v>259</v>
      </c>
      <c r="E69" s="415"/>
    </row>
    <row r="70" spans="1:7" s="6" customFormat="1" ht="13.5" hidden="1" customHeight="1">
      <c r="D70" s="416" t="s">
        <v>91</v>
      </c>
      <c r="E70" s="442"/>
    </row>
    <row r="71" spans="1:7" s="6" customFormat="1" hidden="1">
      <c r="B71" s="77" t="s">
        <v>200</v>
      </c>
      <c r="D71" s="35"/>
      <c r="E71" s="35"/>
    </row>
    <row r="72" spans="1:7" s="346" customFormat="1" ht="36.75" customHeight="1">
      <c r="A72" s="532" t="s">
        <v>263</v>
      </c>
      <c r="B72" s="532"/>
      <c r="C72" s="347"/>
      <c r="D72" s="533" t="s">
        <v>264</v>
      </c>
      <c r="E72" s="533"/>
      <c r="G72" s="534" t="s">
        <v>265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5" zoomScaleSheetLayoutView="100" workbookViewId="0">
      <selection activeCell="A89" sqref="A89:XFD89"/>
    </sheetView>
  </sheetViews>
  <sheetFormatPr defaultColWidth="9.140625" defaultRowHeight="13.5"/>
  <cols>
    <col min="1" max="1" width="5.7109375" style="70" customWidth="1"/>
    <col min="2" max="2" width="67.28515625" style="354" customWidth="1"/>
    <col min="3" max="3" width="11.140625" style="310" customWidth="1"/>
    <col min="4" max="4" width="12.5703125" style="310" customWidth="1"/>
    <col min="5" max="5" width="12" style="310" customWidth="1"/>
    <col min="6" max="6" width="12" style="70" customWidth="1"/>
    <col min="7" max="7" width="4.7109375" style="70" customWidth="1"/>
    <col min="8" max="8" width="23.140625" style="97" hidden="1" customWidth="1"/>
    <col min="9" max="9" width="8.28515625" style="77" hidden="1" customWidth="1"/>
    <col min="10" max="10" width="11.42578125" style="77" hidden="1" customWidth="1"/>
    <col min="11" max="16" width="0" style="69" hidden="1" customWidth="1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198</v>
      </c>
      <c r="G1" s="477">
        <f>+'Ekamut-caxs'!E1+1</f>
        <v>276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7" t="s">
        <v>39</v>
      </c>
      <c r="F2" s="487"/>
      <c r="G2" s="487"/>
      <c r="H2" s="95"/>
      <c r="I2" s="35"/>
      <c r="J2" s="35"/>
    </row>
    <row r="3" spans="1:16" s="65" customFormat="1" ht="17.25">
      <c r="A3" s="467"/>
      <c r="B3" s="470"/>
      <c r="C3" s="469"/>
      <c r="D3" s="469"/>
      <c r="E3" s="487" t="s">
        <v>251</v>
      </c>
      <c r="F3" s="487"/>
      <c r="G3" s="487"/>
      <c r="H3" s="95"/>
      <c r="I3" s="35"/>
      <c r="J3" s="35"/>
    </row>
    <row r="4" spans="1:16" s="65" customFormat="1" ht="17.25">
      <c r="A4" s="467"/>
      <c r="B4" s="470"/>
      <c r="C4" s="469"/>
      <c r="D4" s="469"/>
      <c r="E4" s="488" t="str">
        <f>+'Ekamut-caxs'!D4</f>
        <v xml:space="preserve">_____. _____. 2023թ. </v>
      </c>
      <c r="F4" s="488"/>
      <c r="G4" s="488"/>
      <c r="H4" s="95"/>
      <c r="I4" s="35"/>
      <c r="J4" s="35"/>
    </row>
    <row r="5" spans="1:16" s="65" customFormat="1" ht="17.25">
      <c r="A5" s="467"/>
      <c r="B5" s="470"/>
      <c r="C5" s="469"/>
      <c r="D5" s="469"/>
      <c r="E5" s="488" t="str">
        <f>+'Ekamut-caxs'!C5</f>
        <v xml:space="preserve">հ. __________- Ա որոշմամբ </v>
      </c>
      <c r="F5" s="488"/>
      <c r="G5" s="488"/>
      <c r="H5" s="95"/>
      <c r="I5" s="35"/>
      <c r="J5" s="35"/>
    </row>
    <row r="6" spans="1:16" s="64" customFormat="1" ht="19.5" customHeight="1">
      <c r="A6" s="489" t="s">
        <v>40</v>
      </c>
      <c r="B6" s="489"/>
      <c r="C6" s="489"/>
      <c r="D6" s="489"/>
      <c r="E6" s="489"/>
      <c r="F6" s="489"/>
      <c r="G6" s="489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4" t="str">
        <f>+'Ekamut-caxs'!A7:D7</f>
        <v xml:space="preserve">«Երևանի հ․144 մսուր-մանկապարտեզ» ՀՈԱԿ-ի </v>
      </c>
      <c r="B7" s="484"/>
      <c r="C7" s="484"/>
      <c r="D7" s="484"/>
      <c r="E7" s="484"/>
      <c r="F7" s="484"/>
      <c r="G7" s="484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231</v>
      </c>
      <c r="B8" s="485"/>
      <c r="C8" s="485"/>
      <c r="D8" s="485"/>
      <c r="E8" s="485"/>
      <c r="F8" s="485"/>
      <c r="G8" s="485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30</v>
      </c>
      <c r="C11" s="478" t="s">
        <v>210</v>
      </c>
      <c r="D11" s="427" t="s">
        <v>211</v>
      </c>
      <c r="E11" s="427" t="s">
        <v>212</v>
      </c>
      <c r="F11" s="427" t="s">
        <v>41</v>
      </c>
      <c r="G11" s="430"/>
      <c r="H11" s="476">
        <f>+F12-F65</f>
        <v>2266.7999999999824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305">
        <f>+F12</f>
        <v>2941.1999999999825</v>
      </c>
      <c r="D12" s="305">
        <f>+F12</f>
        <v>2941.1999999999825</v>
      </c>
      <c r="E12" s="305">
        <f>+F12</f>
        <v>2941.1999999999825</v>
      </c>
      <c r="F12" s="428">
        <f>+'Dramakani hamematakan'!D6</f>
        <v>2941.1999999999825</v>
      </c>
      <c r="G12" s="431"/>
      <c r="H12" s="486" t="s">
        <v>250</v>
      </c>
      <c r="I12" s="486"/>
      <c r="J12" s="247">
        <v>36.799999999999997</v>
      </c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79</v>
      </c>
      <c r="C13" s="237">
        <f>SUM(C14:C23)</f>
        <v>16315.4</v>
      </c>
      <c r="D13" s="237">
        <f>SUM(D14:D23)</f>
        <v>36708.400000000001</v>
      </c>
      <c r="E13" s="237">
        <f>SUM(E14:E23)</f>
        <v>57101.4</v>
      </c>
      <c r="F13" s="237">
        <f>SUM(F14:G23)</f>
        <v>81567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16310.4</v>
      </c>
      <c r="D14" s="320">
        <v>36698.400000000001</v>
      </c>
      <c r="E14" s="320">
        <v>57086.400000000001</v>
      </c>
      <c r="F14" s="235">
        <f>+'Ekamut-caxs'!D11</f>
        <v>81552</v>
      </c>
      <c r="G14" s="433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customHeight="1">
      <c r="A21" s="54">
        <v>2</v>
      </c>
      <c r="B21" s="311" t="str">
        <f>+'Ekamut-caxs'!B20</f>
        <v>Բանկի տոկոսից</v>
      </c>
      <c r="C21" s="320">
        <v>5</v>
      </c>
      <c r="D21" s="320">
        <v>10</v>
      </c>
      <c r="E21" s="320">
        <v>15</v>
      </c>
      <c r="F21" s="235">
        <f>+'Ekamut-caxs'!D20</f>
        <v>15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3</v>
      </c>
      <c r="B22" s="447">
        <f>+'Ekamut-caxs'!B21</f>
        <v>0</v>
      </c>
      <c r="C22" s="320"/>
      <c r="D22" s="320"/>
      <c r="E22" s="320"/>
      <c r="F22" s="234">
        <f>+'Ekamut-caxs'!D21</f>
        <v>0</v>
      </c>
      <c r="G22" s="434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7">
        <f>+'Ekamut-caxs'!B22</f>
        <v>0</v>
      </c>
      <c r="C23" s="320"/>
      <c r="D23" s="320"/>
      <c r="E23" s="320"/>
      <c r="F23" s="234">
        <f>+'Ekamut-caxs'!D22</f>
        <v>0</v>
      </c>
      <c r="G23" s="434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20426.7</v>
      </c>
      <c r="D24" s="237">
        <f>D25+D67+D79</f>
        <v>40539</v>
      </c>
      <c r="E24" s="237">
        <f>E25+E67+E79</f>
        <v>60291.3</v>
      </c>
      <c r="F24" s="237">
        <f>F25+F67+F79</f>
        <v>81875.44</v>
      </c>
      <c r="G24" s="432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7">
        <f>SUM(C26,C29:C35,C39:C61,C65:C66)</f>
        <v>20426.7</v>
      </c>
      <c r="D25" s="237">
        <f>SUM(D26,D29:D35,D39:D61,D65:D66)</f>
        <v>40229</v>
      </c>
      <c r="E25" s="237">
        <f>SUM(E26,E29:E35,E39:E61,E65:E66)</f>
        <v>59981.3</v>
      </c>
      <c r="F25" s="237">
        <f>SUM(F26,F29:F35,F39:F61,F65:F66)</f>
        <v>81565.440000000002</v>
      </c>
      <c r="G25" s="432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f>+F26/12*3</f>
        <v>12965.225</v>
      </c>
      <c r="D26" s="320">
        <f>+C26*2</f>
        <v>25930.45</v>
      </c>
      <c r="E26" s="320">
        <f>+C26+D26</f>
        <v>38895.675000000003</v>
      </c>
      <c r="F26" s="235">
        <f>+'Ekamut-caxs'!D26</f>
        <v>51860.9</v>
      </c>
      <c r="G26" s="433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5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5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4897</v>
      </c>
      <c r="D29" s="320">
        <f t="shared" ref="D29:D34" si="4">+C29*2</f>
        <v>9794</v>
      </c>
      <c r="E29" s="320">
        <f t="shared" ref="E29:E34" si="5">+C29+D29</f>
        <v>14691</v>
      </c>
      <c r="F29" s="235">
        <f>+'Ekamut-caxs'!D29</f>
        <v>21399.84</v>
      </c>
      <c r="G29" s="433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f t="shared" ref="C30:C34" si="6">+F30/12*3</f>
        <v>407.77499999999998</v>
      </c>
      <c r="D30" s="320">
        <f t="shared" si="4"/>
        <v>815.55</v>
      </c>
      <c r="E30" s="320">
        <f t="shared" si="5"/>
        <v>1223.3249999999998</v>
      </c>
      <c r="F30" s="235">
        <f>+'Ekamut-caxs'!D30</f>
        <v>1631.1</v>
      </c>
      <c r="G30" s="433"/>
      <c r="H30" s="98">
        <f>+F30-Komunal!F27</f>
        <v>-1629507.5999999996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7">+A30+1</f>
        <v>4</v>
      </c>
      <c r="B31" s="311" t="str">
        <f>+'Ekamut-caxs'!B31</f>
        <v>Էլեկտրաէներգիայի գծով</v>
      </c>
      <c r="C31" s="320">
        <f t="shared" si="6"/>
        <v>627.85</v>
      </c>
      <c r="D31" s="320">
        <f t="shared" si="4"/>
        <v>1255.7</v>
      </c>
      <c r="E31" s="320">
        <f t="shared" si="5"/>
        <v>1883.5500000000002</v>
      </c>
      <c r="F31" s="235">
        <f>+'Ekamut-caxs'!D31</f>
        <v>2511.4</v>
      </c>
      <c r="G31" s="433"/>
      <c r="H31" s="98">
        <f>+F31-Komunal!J27</f>
        <v>-2508909.4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7"/>
        <v>5</v>
      </c>
      <c r="B32" s="311" t="str">
        <f>+'Ekamut-caxs'!B32</f>
        <v>Ջրմուղ-կոյուղու գծով</v>
      </c>
      <c r="C32" s="320">
        <f t="shared" si="6"/>
        <v>79.924999999999997</v>
      </c>
      <c r="D32" s="320">
        <f t="shared" si="4"/>
        <v>159.85</v>
      </c>
      <c r="E32" s="320">
        <f t="shared" si="5"/>
        <v>239.77499999999998</v>
      </c>
      <c r="F32" s="235">
        <f>+'Ekamut-caxs'!D32</f>
        <v>319.7</v>
      </c>
      <c r="G32" s="433"/>
      <c r="H32" s="98">
        <f>+F32-Komunal!N27</f>
        <v>-319429.94999999995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7"/>
        <v>6</v>
      </c>
      <c r="B33" s="311" t="str">
        <f>+'Ekamut-caxs'!B33</f>
        <v>Աղբահանության գծով</v>
      </c>
      <c r="C33" s="320">
        <f t="shared" si="6"/>
        <v>19.024999999999999</v>
      </c>
      <c r="D33" s="320">
        <f t="shared" si="4"/>
        <v>38.049999999999997</v>
      </c>
      <c r="E33" s="320">
        <f t="shared" si="5"/>
        <v>57.074999999999996</v>
      </c>
      <c r="F33" s="235">
        <f>+'Ekamut-caxs'!D33</f>
        <v>76.099999999999994</v>
      </c>
      <c r="G33" s="433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7"/>
        <v>7</v>
      </c>
      <c r="B34" s="311" t="str">
        <f>+'Ekamut-caxs'!B34</f>
        <v>Ախտաբանության գծով</v>
      </c>
      <c r="C34" s="320">
        <f t="shared" si="6"/>
        <v>15</v>
      </c>
      <c r="D34" s="320">
        <f t="shared" si="4"/>
        <v>30</v>
      </c>
      <c r="E34" s="320">
        <f t="shared" si="5"/>
        <v>45</v>
      </c>
      <c r="F34" s="235">
        <f>+'Ekamut-caxs'!D34</f>
        <v>60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7"/>
        <v>8</v>
      </c>
      <c r="B35" s="311" t="str">
        <f>+'Ekamut-caxs'!B35</f>
        <v>Կապի գծով, այդ թվում`</v>
      </c>
      <c r="C35" s="320">
        <f t="shared" ref="C35:D35" si="8">SUM(C36:C38)</f>
        <v>34.9</v>
      </c>
      <c r="D35" s="320">
        <f t="shared" si="8"/>
        <v>69.8</v>
      </c>
      <c r="E35" s="320">
        <f>SUM(E36:E38)</f>
        <v>104.69999999999999</v>
      </c>
      <c r="F35" s="235">
        <f>SUM(F36:F38)</f>
        <v>139.6</v>
      </c>
      <c r="G35" s="433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443">
        <f t="shared" ref="C36:C54" si="9">+F36/12*3</f>
        <v>14.399999999999999</v>
      </c>
      <c r="D36" s="443">
        <f t="shared" ref="D36:D54" si="10">+C36*2</f>
        <v>28.799999999999997</v>
      </c>
      <c r="E36" s="443">
        <f t="shared" ref="E36:E54" si="11">+C36+D36</f>
        <v>43.199999999999996</v>
      </c>
      <c r="F36" s="239">
        <f>+'Ekamut-caxs'!D36</f>
        <v>57.6</v>
      </c>
      <c r="G36" s="435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443">
        <f t="shared" si="9"/>
        <v>2.5</v>
      </c>
      <c r="D37" s="443">
        <f t="shared" si="10"/>
        <v>5</v>
      </c>
      <c r="E37" s="443">
        <f t="shared" si="11"/>
        <v>7.5</v>
      </c>
      <c r="F37" s="239">
        <f>+'Ekamut-caxs'!D37</f>
        <v>10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443">
        <f t="shared" si="9"/>
        <v>18</v>
      </c>
      <c r="D38" s="443">
        <f t="shared" si="10"/>
        <v>36</v>
      </c>
      <c r="E38" s="443">
        <f t="shared" si="11"/>
        <v>54</v>
      </c>
      <c r="F38" s="239">
        <f>+'Ekamut-caxs'!D38</f>
        <v>72</v>
      </c>
      <c r="G38" s="435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customHeight="1">
      <c r="A39" s="54">
        <f>+A35+1</f>
        <v>9</v>
      </c>
      <c r="B39" s="311" t="str">
        <f>+'Ekamut-caxs'!B39</f>
        <v>Բանկային ծառայության գծով</v>
      </c>
      <c r="C39" s="320">
        <f t="shared" si="9"/>
        <v>1.25</v>
      </c>
      <c r="D39" s="320">
        <f t="shared" si="10"/>
        <v>2.5</v>
      </c>
      <c r="E39" s="320">
        <f t="shared" si="11"/>
        <v>3.75</v>
      </c>
      <c r="F39" s="235">
        <f>+'Ekamut-caxs'!D39</f>
        <v>5</v>
      </c>
      <c r="G39" s="433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f>+A39+1</f>
        <v>10</v>
      </c>
      <c r="B40" s="311" t="str">
        <f>+'Ekamut-caxs'!B40</f>
        <v>Տնտեսական ապրանքների գծով</v>
      </c>
      <c r="C40" s="320">
        <f t="shared" si="9"/>
        <v>257.25</v>
      </c>
      <c r="D40" s="320">
        <f t="shared" si="10"/>
        <v>514.5</v>
      </c>
      <c r="E40" s="320">
        <f t="shared" si="11"/>
        <v>771.75</v>
      </c>
      <c r="F40" s="235">
        <f>+'Ekamut-caxs'!D40</f>
        <v>1029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12">+A40+1</f>
        <v>11</v>
      </c>
      <c r="B41" s="311" t="str">
        <f>+'Ekamut-caxs'!B41</f>
        <v>Գրասենյակային ապրանքների գծով</v>
      </c>
      <c r="C41" s="320">
        <f t="shared" si="9"/>
        <v>75</v>
      </c>
      <c r="D41" s="320">
        <f t="shared" si="10"/>
        <v>150</v>
      </c>
      <c r="E41" s="320">
        <f t="shared" si="11"/>
        <v>225</v>
      </c>
      <c r="F41" s="235">
        <f>+'Ekamut-caxs'!D41</f>
        <v>300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12"/>
        <v>12</v>
      </c>
      <c r="B42" s="311" t="str">
        <f>+'Ekamut-caxs'!B42</f>
        <v>Փոքրարժեք կամ արագամաշ առարկաների գծով</v>
      </c>
      <c r="C42" s="320">
        <f t="shared" si="9"/>
        <v>62.5</v>
      </c>
      <c r="D42" s="320">
        <f t="shared" si="10"/>
        <v>125</v>
      </c>
      <c r="E42" s="320">
        <f t="shared" si="11"/>
        <v>187.5</v>
      </c>
      <c r="F42" s="235">
        <f>+'Ekamut-caxs'!D42</f>
        <v>250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12"/>
        <v>13</v>
      </c>
      <c r="B43" s="311" t="str">
        <f>+'Ekamut-caxs'!B43</f>
        <v>Ուսումնական նյութերի գծով</v>
      </c>
      <c r="C43" s="320">
        <f t="shared" si="9"/>
        <v>62.5</v>
      </c>
      <c r="D43" s="320">
        <f t="shared" si="10"/>
        <v>125</v>
      </c>
      <c r="E43" s="320">
        <f t="shared" si="11"/>
        <v>187.5</v>
      </c>
      <c r="F43" s="235">
        <f>+'Ekamut-caxs'!D43</f>
        <v>250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12"/>
        <v>14</v>
      </c>
      <c r="B44" s="311" t="str">
        <f>+'Ekamut-caxs'!B44</f>
        <v>Դեղորայքի գծով</v>
      </c>
      <c r="C44" s="320">
        <f t="shared" si="9"/>
        <v>12.5</v>
      </c>
      <c r="D44" s="320">
        <f t="shared" si="10"/>
        <v>25</v>
      </c>
      <c r="E44" s="320">
        <f t="shared" si="11"/>
        <v>37.5</v>
      </c>
      <c r="F44" s="235">
        <f>+'Ekamut-caxs'!D44</f>
        <v>50</v>
      </c>
      <c r="G44" s="433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12"/>
        <v>15</v>
      </c>
      <c r="B45" s="311" t="str">
        <f>+'Ekamut-caxs'!B45</f>
        <v>Բուժ.ծառայության գծով</v>
      </c>
      <c r="C45" s="320">
        <f t="shared" si="9"/>
        <v>40</v>
      </c>
      <c r="D45" s="320">
        <f t="shared" si="10"/>
        <v>80</v>
      </c>
      <c r="E45" s="320">
        <f t="shared" si="11"/>
        <v>120</v>
      </c>
      <c r="F45" s="235">
        <f>+'Ekamut-caxs'!D45</f>
        <v>160</v>
      </c>
      <c r="G45" s="433"/>
      <c r="H45" s="98"/>
      <c r="I45" s="89"/>
      <c r="J45" s="89"/>
      <c r="K45" s="317" t="str">
        <f t="shared" si="2"/>
        <v/>
      </c>
      <c r="L45" s="317" t="str">
        <f t="shared" ref="L45:L76" si="13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12"/>
        <v>16</v>
      </c>
      <c r="B46" s="311" t="str">
        <f>+'Ekamut-caxs'!B46</f>
        <v>Ընթացիկ վերանորոգման գծով</v>
      </c>
      <c r="C46" s="320">
        <f t="shared" si="9"/>
        <v>75</v>
      </c>
      <c r="D46" s="320">
        <f t="shared" si="10"/>
        <v>150</v>
      </c>
      <c r="E46" s="320">
        <f t="shared" si="11"/>
        <v>225</v>
      </c>
      <c r="F46" s="235">
        <f>+'Ekamut-caxs'!D46</f>
        <v>300</v>
      </c>
      <c r="G46" s="433"/>
      <c r="H46" s="98"/>
      <c r="I46" s="89"/>
      <c r="J46" s="89"/>
      <c r="K46" s="317" t="str">
        <f t="shared" si="2"/>
        <v/>
      </c>
      <c r="L46" s="317" t="str">
        <f t="shared" si="13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12"/>
        <v>17</v>
      </c>
      <c r="B47" s="311" t="str">
        <f>+'Ekamut-caxs'!B47</f>
        <v>Ջեռուցման համակարգի սպասարկման գծով</v>
      </c>
      <c r="C47" s="320">
        <f t="shared" si="9"/>
        <v>54.100000000000009</v>
      </c>
      <c r="D47" s="320">
        <f t="shared" si="10"/>
        <v>108.20000000000002</v>
      </c>
      <c r="E47" s="320">
        <f t="shared" si="11"/>
        <v>162.30000000000001</v>
      </c>
      <c r="F47" s="235">
        <f>+'Ekamut-caxs'!D47</f>
        <v>216.4</v>
      </c>
      <c r="G47" s="433"/>
      <c r="H47" s="98"/>
      <c r="I47" s="89"/>
      <c r="J47" s="89"/>
      <c r="K47" s="317" t="str">
        <f t="shared" si="2"/>
        <v/>
      </c>
      <c r="L47" s="317" t="str">
        <f t="shared" si="13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12"/>
        <v>18</v>
      </c>
      <c r="B48" s="311" t="str">
        <f>+'Ekamut-caxs'!B48</f>
        <v>Կաթսայատան սպասարկման գծով</v>
      </c>
      <c r="C48" s="320">
        <f t="shared" si="9"/>
        <v>0</v>
      </c>
      <c r="D48" s="320">
        <f t="shared" si="10"/>
        <v>0</v>
      </c>
      <c r="E48" s="320">
        <f t="shared" si="11"/>
        <v>0</v>
      </c>
      <c r="F48" s="235">
        <f>+'Ekamut-caxs'!D48</f>
        <v>0</v>
      </c>
      <c r="G48" s="433"/>
      <c r="H48" s="98"/>
      <c r="I48" s="89"/>
      <c r="J48" s="89"/>
      <c r="K48" s="317" t="str">
        <f t="shared" si="2"/>
        <v/>
      </c>
      <c r="L48" s="317" t="str">
        <f t="shared" si="13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12"/>
        <v>19</v>
      </c>
      <c r="B49" s="311" t="str">
        <f>+'Ekamut-caxs'!B49</f>
        <v>Սպասարկման և կոմունալ համավճարների գծով</v>
      </c>
      <c r="C49" s="320">
        <f t="shared" si="9"/>
        <v>0</v>
      </c>
      <c r="D49" s="320">
        <f t="shared" si="10"/>
        <v>0</v>
      </c>
      <c r="E49" s="320">
        <f t="shared" si="11"/>
        <v>0</v>
      </c>
      <c r="F49" s="235">
        <f>+'Ekamut-caxs'!D49</f>
        <v>0</v>
      </c>
      <c r="G49" s="433"/>
      <c r="H49" s="98"/>
      <c r="I49" s="89"/>
      <c r="J49" s="89"/>
      <c r="K49" s="317" t="str">
        <f t="shared" si="2"/>
        <v/>
      </c>
      <c r="L49" s="317" t="str">
        <f t="shared" si="13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18</v>
      </c>
      <c r="B50" s="311" t="str">
        <f>+'Ekamut-caxs'!B50</f>
        <v>Գնումների համակարգողի ծառայության գծով</v>
      </c>
      <c r="C50" s="320">
        <f t="shared" si="9"/>
        <v>26.25</v>
      </c>
      <c r="D50" s="320">
        <f t="shared" si="10"/>
        <v>52.5</v>
      </c>
      <c r="E50" s="320">
        <f t="shared" si="11"/>
        <v>78.75</v>
      </c>
      <c r="F50" s="235">
        <f>+'Ekamut-caxs'!D50</f>
        <v>105</v>
      </c>
      <c r="G50" s="433"/>
      <c r="H50" s="98"/>
      <c r="I50" s="89"/>
      <c r="J50" s="89"/>
      <c r="K50" s="317" t="str">
        <f t="shared" si="2"/>
        <v/>
      </c>
      <c r="L50" s="317" t="str">
        <f t="shared" si="13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12"/>
        <v>19</v>
      </c>
      <c r="B51" s="311" t="str">
        <f>+'Ekamut-caxs'!B51</f>
        <v>Համակարգիչների տեխնիկական սպասարկման գծով</v>
      </c>
      <c r="C51" s="320">
        <f t="shared" si="9"/>
        <v>12.5</v>
      </c>
      <c r="D51" s="320">
        <f t="shared" si="10"/>
        <v>25</v>
      </c>
      <c r="E51" s="320">
        <f t="shared" si="11"/>
        <v>37.5</v>
      </c>
      <c r="F51" s="235">
        <f>+'Ekamut-caxs'!D51</f>
        <v>50</v>
      </c>
      <c r="G51" s="433"/>
      <c r="H51" s="98"/>
      <c r="I51" s="89"/>
      <c r="J51" s="89"/>
      <c r="K51" s="317" t="str">
        <f t="shared" si="2"/>
        <v/>
      </c>
      <c r="L51" s="317" t="str">
        <f t="shared" si="13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12"/>
        <v>20</v>
      </c>
      <c r="B52" s="311" t="str">
        <f>+'Ekamut-caxs'!B52</f>
        <v>Համակարգչային ծրագրի և կայքի սպասարկման գծով</v>
      </c>
      <c r="C52" s="320">
        <f t="shared" si="9"/>
        <v>23.75</v>
      </c>
      <c r="D52" s="320">
        <f t="shared" si="10"/>
        <v>47.5</v>
      </c>
      <c r="E52" s="320">
        <f t="shared" si="11"/>
        <v>71.25</v>
      </c>
      <c r="F52" s="235">
        <f>+'Ekamut-caxs'!D52</f>
        <v>95</v>
      </c>
      <c r="G52" s="433"/>
      <c r="H52" s="98"/>
      <c r="I52" s="89"/>
      <c r="J52" s="89"/>
      <c r="K52" s="317" t="str">
        <f t="shared" si="2"/>
        <v/>
      </c>
      <c r="L52" s="317" t="str">
        <f t="shared" si="13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12"/>
        <v>21</v>
      </c>
      <c r="B53" s="311" t="str">
        <f>+'Ekamut-caxs'!B53</f>
        <v>էլ․ստորագրության գծով</v>
      </c>
      <c r="C53" s="320">
        <f t="shared" si="9"/>
        <v>0.75</v>
      </c>
      <c r="D53" s="320">
        <f t="shared" si="10"/>
        <v>1.5</v>
      </c>
      <c r="E53" s="320">
        <f t="shared" si="11"/>
        <v>2.25</v>
      </c>
      <c r="F53" s="235">
        <f>+'Ekamut-caxs'!D53</f>
        <v>3</v>
      </c>
      <c r="G53" s="433"/>
      <c r="H53" s="98"/>
      <c r="I53" s="89"/>
      <c r="J53" s="89"/>
      <c r="K53" s="317" t="str">
        <f t="shared" si="2"/>
        <v/>
      </c>
      <c r="L53" s="317" t="str">
        <f t="shared" si="13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12"/>
        <v>22</v>
      </c>
      <c r="B54" s="311" t="str">
        <f>+'Ekamut-caxs'!B54</f>
        <v>Հայտարարության գծով</v>
      </c>
      <c r="C54" s="320">
        <f t="shared" si="9"/>
        <v>2.25</v>
      </c>
      <c r="D54" s="320">
        <f t="shared" si="10"/>
        <v>4.5</v>
      </c>
      <c r="E54" s="320">
        <f t="shared" si="11"/>
        <v>6.75</v>
      </c>
      <c r="F54" s="235">
        <f>+'Ekamut-caxs'!D54</f>
        <v>9</v>
      </c>
      <c r="G54" s="433"/>
      <c r="H54" s="98"/>
      <c r="I54" s="89"/>
      <c r="J54" s="89"/>
      <c r="K54" s="317" t="str">
        <f t="shared" si="2"/>
        <v/>
      </c>
      <c r="L54" s="317" t="str">
        <f t="shared" si="13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12"/>
        <v>23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3"/>
      <c r="H55" s="98"/>
      <c r="I55" s="89"/>
      <c r="J55" s="89"/>
      <c r="K55" s="317" t="str">
        <f t="shared" si="2"/>
        <v/>
      </c>
      <c r="L55" s="317" t="str">
        <f t="shared" si="13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12"/>
        <v>24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3"/>
      <c r="H56" s="98"/>
      <c r="I56" s="89"/>
      <c r="J56" s="89"/>
      <c r="K56" s="317" t="str">
        <f t="shared" si="2"/>
        <v/>
      </c>
      <c r="L56" s="317" t="str">
        <f t="shared" si="13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12"/>
        <v>25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3"/>
      <c r="H57" s="98"/>
      <c r="I57" s="89"/>
      <c r="J57" s="89"/>
      <c r="K57" s="317" t="str">
        <f t="shared" si="2"/>
        <v/>
      </c>
      <c r="L57" s="317" t="str">
        <f t="shared" si="13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12"/>
        <v>26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3"/>
      <c r="H58" s="98"/>
      <c r="I58" s="89"/>
      <c r="J58" s="89"/>
      <c r="K58" s="317" t="str">
        <f t="shared" si="2"/>
        <v/>
      </c>
      <c r="L58" s="317" t="str">
        <f t="shared" si="13"/>
        <v/>
      </c>
      <c r="M58" s="317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27</v>
      </c>
      <c r="B59" s="447">
        <f>+'Ekamut-caxs'!B59</f>
        <v>0</v>
      </c>
      <c r="C59" s="320"/>
      <c r="D59" s="320"/>
      <c r="E59" s="320"/>
      <c r="F59" s="234">
        <f>+'Ekamut-caxs'!D59</f>
        <v>0</v>
      </c>
      <c r="G59" s="434"/>
      <c r="H59" s="98"/>
      <c r="I59" s="89"/>
      <c r="J59" s="89"/>
      <c r="K59" s="341" t="str">
        <f t="shared" si="2"/>
        <v/>
      </c>
      <c r="L59" s="341" t="str">
        <f t="shared" si="13"/>
        <v/>
      </c>
      <c r="M59" s="341" t="str">
        <f t="shared" si="1"/>
        <v/>
      </c>
    </row>
    <row r="60" spans="1:16" s="65" customFormat="1" ht="16.5" customHeight="1">
      <c r="A60" s="54">
        <v>23</v>
      </c>
      <c r="B60" s="447" t="str">
        <f>+'Ekamut-caxs'!B60</f>
        <v>Դուրսգրվող գույքի վերագնահատման գծով</v>
      </c>
      <c r="C60" s="320"/>
      <c r="D60" s="320">
        <v>50</v>
      </c>
      <c r="E60" s="320">
        <v>50</v>
      </c>
      <c r="F60" s="234">
        <f>+'Ekamut-caxs'!D60</f>
        <v>50</v>
      </c>
      <c r="G60" s="434"/>
      <c r="H60" s="98" t="s">
        <v>120</v>
      </c>
      <c r="I60" s="89"/>
      <c r="J60" s="89"/>
      <c r="K60" s="341" t="str">
        <f t="shared" si="2"/>
        <v/>
      </c>
      <c r="L60" s="341" t="str">
        <f t="shared" si="13"/>
        <v/>
      </c>
      <c r="M60" s="341" t="str">
        <f t="shared" si="1"/>
        <v/>
      </c>
    </row>
    <row r="61" spans="1:16" s="64" customFormat="1" ht="16.5" customHeight="1">
      <c r="A61" s="54">
        <f t="shared" si="12"/>
        <v>24</v>
      </c>
      <c r="B61" s="311" t="s">
        <v>34</v>
      </c>
      <c r="C61" s="320">
        <f t="shared" ref="C61:E61" si="14">SUM(C62:C64)</f>
        <v>0</v>
      </c>
      <c r="D61" s="320">
        <f t="shared" si="14"/>
        <v>0</v>
      </c>
      <c r="E61" s="320">
        <f t="shared" si="14"/>
        <v>0</v>
      </c>
      <c r="F61" s="235">
        <f>SUM(F62:F64)</f>
        <v>20</v>
      </c>
      <c r="G61" s="433"/>
      <c r="H61" s="98"/>
      <c r="I61" s="89"/>
      <c r="J61" s="89"/>
      <c r="K61" s="317" t="str">
        <f t="shared" si="2"/>
        <v/>
      </c>
      <c r="L61" s="317" t="str">
        <f t="shared" si="13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3"/>
      <c r="D62" s="443"/>
      <c r="E62" s="443"/>
      <c r="F62" s="225"/>
      <c r="G62" s="435"/>
      <c r="K62" s="317" t="str">
        <f t="shared" si="2"/>
        <v/>
      </c>
      <c r="L62" s="317" t="str">
        <f t="shared" si="13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3"/>
      <c r="D63" s="443"/>
      <c r="E63" s="443"/>
      <c r="F63" s="225"/>
      <c r="G63" s="435"/>
      <c r="K63" s="317" t="str">
        <f t="shared" si="2"/>
        <v/>
      </c>
      <c r="L63" s="317" t="str">
        <f t="shared" si="13"/>
        <v/>
      </c>
      <c r="M63" s="317" t="str">
        <f t="shared" si="1"/>
        <v/>
      </c>
    </row>
    <row r="64" spans="1:16">
      <c r="A64" s="24">
        <v>24.1</v>
      </c>
      <c r="B64" s="313" t="s">
        <v>81</v>
      </c>
      <c r="C64" s="443"/>
      <c r="D64" s="443"/>
      <c r="E64" s="443"/>
      <c r="F64" s="239">
        <f>+'Ekamut-caxs'!D63</f>
        <v>20</v>
      </c>
      <c r="G64" s="435"/>
      <c r="K64" s="317" t="str">
        <f t="shared" si="2"/>
        <v/>
      </c>
      <c r="L64" s="317" t="str">
        <f t="shared" si="13"/>
        <v/>
      </c>
      <c r="M64" s="317" t="str">
        <f t="shared" si="1"/>
        <v/>
      </c>
    </row>
    <row r="65" spans="1:16" s="85" customFormat="1" ht="17.25" customHeight="1">
      <c r="A65" s="60">
        <f>+A61+1</f>
        <v>25</v>
      </c>
      <c r="B65" s="236" t="s">
        <v>36</v>
      </c>
      <c r="C65" s="306">
        <f>+F65</f>
        <v>674.4</v>
      </c>
      <c r="D65" s="306">
        <f>+F65</f>
        <v>674.4</v>
      </c>
      <c r="E65" s="306">
        <f>+F65</f>
        <v>674.4</v>
      </c>
      <c r="F65" s="235">
        <f>+'Deb. ev kreditor'!D59-'Deb. ev kreditor'!D54</f>
        <v>674.4</v>
      </c>
      <c r="G65" s="433"/>
      <c r="H65" s="101"/>
      <c r="I65" s="76"/>
      <c r="J65" s="76"/>
      <c r="K65" s="317" t="str">
        <f t="shared" si="2"/>
        <v/>
      </c>
      <c r="L65" s="317" t="str">
        <f t="shared" si="13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26</v>
      </c>
      <c r="B66" s="315" t="s">
        <v>82</v>
      </c>
      <c r="C66" s="320"/>
      <c r="D66" s="320"/>
      <c r="E66" s="320"/>
      <c r="F66" s="235"/>
      <c r="G66" s="433"/>
      <c r="H66" s="446" t="s">
        <v>207</v>
      </c>
      <c r="I66" s="444"/>
      <c r="J66" s="445"/>
      <c r="K66" s="317" t="str">
        <f t="shared" si="2"/>
        <v/>
      </c>
      <c r="L66" s="317" t="str">
        <f t="shared" si="13"/>
        <v/>
      </c>
      <c r="M66" s="317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7">
        <f>C68+C75</f>
        <v>0</v>
      </c>
      <c r="D67" s="237">
        <f>D68+D75</f>
        <v>310</v>
      </c>
      <c r="E67" s="237">
        <f>E68+E75</f>
        <v>310</v>
      </c>
      <c r="F67" s="237">
        <f>F68+F75</f>
        <v>310</v>
      </c>
      <c r="G67" s="432"/>
      <c r="H67" s="444"/>
      <c r="I67" s="444"/>
      <c r="J67" s="445"/>
      <c r="K67" s="317" t="str">
        <f t="shared" si="2"/>
        <v/>
      </c>
      <c r="L67" s="317" t="str">
        <f t="shared" si="13"/>
        <v/>
      </c>
      <c r="M67" s="317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11" t="s">
        <v>86</v>
      </c>
      <c r="C68" s="320">
        <f>SUM(C69:C74)</f>
        <v>0</v>
      </c>
      <c r="D68" s="320">
        <f>SUM(D69:D74)</f>
        <v>310</v>
      </c>
      <c r="E68" s="320">
        <f>SUM(E69:E74)</f>
        <v>310</v>
      </c>
      <c r="F68" s="235">
        <f>SUM(F69:F74)</f>
        <v>310</v>
      </c>
      <c r="G68" s="433"/>
      <c r="H68" s="98"/>
      <c r="I68" s="89"/>
      <c r="J68" s="89"/>
      <c r="K68" s="317" t="str">
        <f t="shared" si="2"/>
        <v/>
      </c>
      <c r="L68" s="317" t="str">
        <f t="shared" si="13"/>
        <v/>
      </c>
      <c r="M68" s="317" t="str">
        <f t="shared" si="1"/>
        <v/>
      </c>
      <c r="N68" s="65"/>
      <c r="O68" s="65"/>
      <c r="P68" s="65"/>
    </row>
    <row r="69" spans="1:16">
      <c r="A69" s="23">
        <v>1.1000000000000001</v>
      </c>
      <c r="B69" s="313" t="s">
        <v>83</v>
      </c>
      <c r="C69" s="443"/>
      <c r="D69" s="443">
        <v>150</v>
      </c>
      <c r="E69" s="443">
        <v>150</v>
      </c>
      <c r="F69" s="239">
        <v>150</v>
      </c>
      <c r="G69" s="435"/>
      <c r="K69" s="317" t="str">
        <f t="shared" si="2"/>
        <v/>
      </c>
      <c r="L69" s="317" t="str">
        <f t="shared" si="13"/>
        <v/>
      </c>
      <c r="M69" s="317" t="str">
        <f t="shared" si="1"/>
        <v/>
      </c>
    </row>
    <row r="70" spans="1:16">
      <c r="A70" s="23">
        <v>1.2</v>
      </c>
      <c r="B70" s="313" t="s">
        <v>84</v>
      </c>
      <c r="C70" s="443"/>
      <c r="D70" s="443">
        <v>160</v>
      </c>
      <c r="E70" s="443">
        <v>160</v>
      </c>
      <c r="F70" s="239">
        <v>160</v>
      </c>
      <c r="G70" s="435"/>
      <c r="K70" s="317" t="str">
        <f t="shared" si="2"/>
        <v/>
      </c>
      <c r="L70" s="317" t="str">
        <f t="shared" si="13"/>
        <v/>
      </c>
      <c r="M70" s="317" t="str">
        <f t="shared" si="1"/>
        <v/>
      </c>
    </row>
    <row r="71" spans="1:16" s="64" customFormat="1" ht="16.5" hidden="1" customHeight="1">
      <c r="A71" s="23">
        <v>1.3</v>
      </c>
      <c r="B71" s="311" t="s">
        <v>85</v>
      </c>
      <c r="C71" s="320"/>
      <c r="D71" s="320"/>
      <c r="E71" s="320"/>
      <c r="F71" s="234"/>
      <c r="G71" s="433"/>
      <c r="H71" s="98"/>
      <c r="I71" s="89"/>
      <c r="J71" s="89"/>
      <c r="K71" s="317" t="str">
        <f t="shared" si="2"/>
        <v/>
      </c>
      <c r="L71" s="317" t="str">
        <f t="shared" si="13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62</v>
      </c>
      <c r="C72" s="320"/>
      <c r="D72" s="320"/>
      <c r="E72" s="320"/>
      <c r="F72" s="234"/>
      <c r="G72" s="433"/>
      <c r="H72" s="98"/>
      <c r="I72" s="89"/>
      <c r="J72" s="89"/>
      <c r="K72" s="317" t="str">
        <f t="shared" si="2"/>
        <v/>
      </c>
      <c r="L72" s="317" t="str">
        <f t="shared" si="13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7" t="s">
        <v>63</v>
      </c>
      <c r="C73" s="320"/>
      <c r="D73" s="320"/>
      <c r="E73" s="320"/>
      <c r="F73" s="234"/>
      <c r="G73" s="434"/>
      <c r="H73" s="98"/>
      <c r="I73" s="89"/>
      <c r="J73" s="89"/>
      <c r="K73" s="341" t="str">
        <f t="shared" si="2"/>
        <v/>
      </c>
      <c r="L73" s="341" t="str">
        <f t="shared" si="13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7"/>
      <c r="C74" s="320"/>
      <c r="D74" s="320"/>
      <c r="E74" s="320"/>
      <c r="F74" s="234"/>
      <c r="G74" s="434"/>
      <c r="H74" s="98" t="s">
        <v>121</v>
      </c>
      <c r="I74" s="89"/>
      <c r="J74" s="89"/>
      <c r="K74" s="341" t="str">
        <f t="shared" si="2"/>
        <v/>
      </c>
      <c r="L74" s="341" t="str">
        <f t="shared" si="13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87</v>
      </c>
      <c r="C75" s="320">
        <f t="shared" ref="C75:E75" si="15">SUM(C76:C78)</f>
        <v>0</v>
      </c>
      <c r="D75" s="320">
        <f t="shared" si="15"/>
        <v>0</v>
      </c>
      <c r="E75" s="320">
        <f t="shared" si="15"/>
        <v>0</v>
      </c>
      <c r="F75" s="235">
        <f>SUM(F76:F78)</f>
        <v>0</v>
      </c>
      <c r="G75" s="433"/>
      <c r="H75" s="98"/>
      <c r="I75" s="89"/>
      <c r="J75" s="89"/>
      <c r="K75" s="317" t="str">
        <f t="shared" si="2"/>
        <v/>
      </c>
      <c r="L75" s="317" t="str">
        <f t="shared" si="13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59</v>
      </c>
      <c r="C76" s="320"/>
      <c r="D76" s="320"/>
      <c r="E76" s="320"/>
      <c r="F76" s="234"/>
      <c r="G76" s="433"/>
      <c r="H76" s="98"/>
      <c r="I76" s="89"/>
      <c r="J76" s="89"/>
      <c r="K76" s="317" t="str">
        <f t="shared" ref="K76:K82" si="16">IF((D76-C76)&lt;0, (0),"")</f>
        <v/>
      </c>
      <c r="L76" s="317" t="str">
        <f t="shared" si="13"/>
        <v/>
      </c>
      <c r="M76" s="317" t="str">
        <f t="shared" ref="M76:M82" si="17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3"/>
      <c r="H77" s="98"/>
      <c r="I77" s="89"/>
      <c r="J77" s="89"/>
      <c r="K77" s="317" t="str">
        <f t="shared" si="16"/>
        <v/>
      </c>
      <c r="L77" s="317" t="str">
        <f t="shared" ref="L77:L82" si="18">IF((+E77-D77)&lt;0, (0),"")</f>
        <v/>
      </c>
      <c r="M77" s="317" t="str">
        <f t="shared" si="17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3"/>
      <c r="H78" s="98"/>
      <c r="I78" s="89"/>
      <c r="J78" s="89"/>
      <c r="K78" s="317" t="str">
        <f t="shared" si="16"/>
        <v/>
      </c>
      <c r="L78" s="317" t="str">
        <f t="shared" si="18"/>
        <v/>
      </c>
      <c r="M78" s="317" t="str">
        <f t="shared" si="17"/>
        <v/>
      </c>
      <c r="N78" s="65"/>
      <c r="O78" s="65"/>
      <c r="P78" s="65"/>
    </row>
    <row r="79" spans="1:16" s="68" customFormat="1" ht="34.5" hidden="1">
      <c r="A79" s="33" t="s">
        <v>55</v>
      </c>
      <c r="B79" s="12" t="s">
        <v>151</v>
      </c>
      <c r="C79" s="237">
        <f t="shared" ref="C79:E79" si="19">SUM(C80:C81)</f>
        <v>0</v>
      </c>
      <c r="D79" s="237">
        <f t="shared" si="19"/>
        <v>0</v>
      </c>
      <c r="E79" s="237">
        <f t="shared" si="19"/>
        <v>0</v>
      </c>
      <c r="F79" s="237">
        <f>SUM(F80:F81)</f>
        <v>0</v>
      </c>
      <c r="G79" s="432"/>
      <c r="H79" s="102"/>
      <c r="I79" s="92"/>
      <c r="J79" s="92"/>
      <c r="K79" s="317" t="str">
        <f t="shared" si="16"/>
        <v/>
      </c>
      <c r="L79" s="317" t="str">
        <f t="shared" si="18"/>
        <v/>
      </c>
      <c r="M79" s="317" t="str">
        <f t="shared" si="17"/>
        <v/>
      </c>
      <c r="N79" s="67"/>
      <c r="O79" s="67"/>
      <c r="P79" s="67"/>
    </row>
    <row r="80" spans="1:16" s="83" customFormat="1" ht="17.25" hidden="1">
      <c r="A80" s="60">
        <v>1</v>
      </c>
      <c r="B80" s="243" t="s">
        <v>14</v>
      </c>
      <c r="C80" s="320"/>
      <c r="D80" s="320"/>
      <c r="E80" s="320"/>
      <c r="F80" s="234"/>
      <c r="G80" s="433"/>
      <c r="H80" s="99"/>
      <c r="I80" s="90"/>
      <c r="J80" s="90"/>
      <c r="K80" s="317" t="str">
        <f t="shared" si="16"/>
        <v/>
      </c>
      <c r="L80" s="317" t="str">
        <f t="shared" si="18"/>
        <v/>
      </c>
      <c r="M80" s="317" t="str">
        <f t="shared" si="17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3"/>
      <c r="H81" s="94"/>
      <c r="I81" s="90"/>
      <c r="J81" s="90"/>
      <c r="K81" s="341" t="str">
        <f t="shared" si="16"/>
        <v/>
      </c>
      <c r="L81" s="341" t="str">
        <f t="shared" si="18"/>
        <v/>
      </c>
      <c r="M81" s="341" t="str">
        <f t="shared" si="17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-1170.1000000000167</v>
      </c>
      <c r="D82" s="237">
        <f>D12+D13-D24</f>
        <v>-889.40000000001601</v>
      </c>
      <c r="E82" s="237">
        <f>E12+E13-E24</f>
        <v>-248.70000000001892</v>
      </c>
      <c r="F82" s="237">
        <f>F12+F13-F24</f>
        <v>2632.7599999999802</v>
      </c>
      <c r="G82" s="432"/>
      <c r="H82" s="486" t="s">
        <v>199</v>
      </c>
      <c r="I82" s="486"/>
      <c r="J82" s="248"/>
      <c r="K82" s="317" t="str">
        <f t="shared" si="16"/>
        <v/>
      </c>
      <c r="L82" s="317" t="str">
        <f t="shared" si="18"/>
        <v/>
      </c>
      <c r="M82" s="317" t="str">
        <f t="shared" si="17"/>
        <v/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20">IF((I83-H83)&lt;0, (0),"")</f>
        <v/>
      </c>
      <c r="M83" s="318" t="str">
        <f t="shared" si="20"/>
        <v/>
      </c>
      <c r="N83" s="67"/>
      <c r="O83" s="67"/>
      <c r="P83" s="67"/>
    </row>
    <row r="84" spans="1:16" s="7" customFormat="1" ht="17.25" hidden="1">
      <c r="B84" s="373" t="s">
        <v>2</v>
      </c>
      <c r="C84" s="308"/>
      <c r="D84" s="308"/>
      <c r="E84" s="424" t="str">
        <f>+'Ekamut-caxs'!D67</f>
        <v>Ն․Ավետիսյան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20"/>
        <v/>
      </c>
      <c r="M84" s="318" t="str">
        <f t="shared" si="20"/>
        <v/>
      </c>
      <c r="N84" s="6"/>
      <c r="O84" s="6"/>
      <c r="P84" s="6"/>
    </row>
    <row r="85" spans="1:16" s="3" customFormat="1" ht="17.25" hidden="1">
      <c r="A85" s="7"/>
      <c r="B85" s="351" t="s">
        <v>4</v>
      </c>
      <c r="C85" s="34"/>
      <c r="D85" s="34"/>
      <c r="E85" s="425" t="s">
        <v>91</v>
      </c>
      <c r="F85" s="425"/>
      <c r="G85" s="371"/>
      <c r="H85" s="166"/>
      <c r="I85" s="77"/>
      <c r="J85" s="77"/>
      <c r="K85" s="318"/>
      <c r="L85" s="318" t="str">
        <f t="shared" si="20"/>
        <v/>
      </c>
      <c r="M85" s="318" t="str">
        <f t="shared" si="20"/>
        <v/>
      </c>
      <c r="N85" s="2"/>
      <c r="O85" s="2"/>
      <c r="P85" s="2"/>
    </row>
    <row r="86" spans="1:16" s="3" customFormat="1" ht="17.25" hidden="1">
      <c r="B86" s="374" t="s">
        <v>6</v>
      </c>
      <c r="C86" s="40"/>
      <c r="D86" s="40"/>
      <c r="E86" s="424" t="str">
        <f>+'Ekamut-caxs'!D69</f>
        <v>Գ․Մնացականյան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5" t="s">
        <v>91</v>
      </c>
      <c r="F87" s="425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532" t="s">
        <v>263</v>
      </c>
      <c r="B89" s="532"/>
      <c r="C89" s="347"/>
      <c r="F89" s="534" t="s">
        <v>264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3" zoomScaleSheetLayoutView="100" workbookViewId="0">
      <selection activeCell="C16" sqref="C16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8" customFormat="1" ht="20.25">
      <c r="A2" s="484" t="str">
        <f>+'Ekamut-caxs'!A7:D7</f>
        <v xml:space="preserve">«Երևանի հ․144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3" t="s">
        <v>232</v>
      </c>
      <c r="B3" s="493"/>
      <c r="C3" s="493"/>
      <c r="D3" s="493"/>
      <c r="E3" s="493"/>
      <c r="F3" s="493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69486.2</v>
      </c>
      <c r="D6" s="250">
        <f>SUM(D7:D13,D16:D18)</f>
        <v>83732.600000000006</v>
      </c>
      <c r="E6" s="250">
        <f t="shared" ref="E6:E59" si="0">D6-C6</f>
        <v>14246.400000000009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67305.7</v>
      </c>
      <c r="D7" s="241">
        <f>+'Ekamut-caxs'!D11</f>
        <v>81552</v>
      </c>
      <c r="E7" s="241">
        <f t="shared" si="0"/>
        <v>14246.300000000003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3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f t="shared" si="1"/>
        <v>7</v>
      </c>
      <c r="B13" s="243" t="str">
        <f>+'Ekamut-caxs'!B17</f>
        <v xml:space="preserve">Պայմանով ստացված ակտիվներից, այդ թվում՝  </v>
      </c>
      <c r="C13" s="244">
        <f>SUM(C14:C15)</f>
        <v>2165.6</v>
      </c>
      <c r="D13" s="244">
        <f>SUM(D14:D15)</f>
        <v>2165.6</v>
      </c>
      <c r="E13" s="241">
        <f t="shared" si="0"/>
        <v>0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7.1</v>
      </c>
      <c r="B14" s="313" t="str">
        <f>+'Ekamut-caxs'!B18</f>
        <v xml:space="preserve">ոչ ընթացիկ </v>
      </c>
      <c r="C14" s="221">
        <v>2165.6</v>
      </c>
      <c r="D14" s="222">
        <f>+'Ekamut-caxs'!D18</f>
        <v>2165.6</v>
      </c>
      <c r="E14" s="222">
        <f t="shared" si="0"/>
        <v>0</v>
      </c>
      <c r="F14" s="223"/>
    </row>
    <row r="15" spans="1:18" ht="18.75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8</v>
      </c>
      <c r="B16" s="243" t="str">
        <f>+'Ekamut-caxs'!B20</f>
        <v>Բանկի տոկոսից</v>
      </c>
      <c r="C16" s="242">
        <v>14.9</v>
      </c>
      <c r="D16" s="241">
        <f>+'Ekamut-caxs'!D20</f>
        <v>15</v>
      </c>
      <c r="E16" s="241">
        <f t="shared" si="0"/>
        <v>9.9999999999999645E-2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9</v>
      </c>
      <c r="B17" s="312">
        <f>+'Ekamut-caxs'!B21</f>
        <v>0</v>
      </c>
      <c r="C17" s="242"/>
      <c r="D17" s="240">
        <f>+'Ekamut-caxs'!D21</f>
        <v>0</v>
      </c>
      <c r="E17" s="240">
        <f>D17-C17</f>
        <v>0</v>
      </c>
      <c r="F17" s="240"/>
    </row>
    <row r="18" spans="1:18" s="51" customFormat="1" ht="18.75" customHeight="1">
      <c r="A18" s="55">
        <f>+A17+1</f>
        <v>10</v>
      </c>
      <c r="B18" s="312">
        <f>+'Ekamut-caxs'!B22</f>
        <v>0</v>
      </c>
      <c r="C18" s="242"/>
      <c r="D18" s="240">
        <f>+'Ekamut-caxs'!D22</f>
        <v>0</v>
      </c>
      <c r="E18" s="240">
        <f>D18-C18</f>
        <v>0</v>
      </c>
      <c r="F18" s="240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1">
        <f>SUM(C20,C23:C29,C33:C55,C57:C58)</f>
        <v>67750.199999999983</v>
      </c>
      <c r="D19" s="251">
        <f>SUM(D20,D23:D29,D33:D55,D57:D58)</f>
        <v>83732.639999999999</v>
      </c>
      <c r="E19" s="250">
        <f t="shared" si="0"/>
        <v>15982.440000000017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</v>
      </c>
      <c r="C20" s="242">
        <v>44400.9</v>
      </c>
      <c r="D20" s="244">
        <f>+'Ekamut-caxs'!D26</f>
        <v>51860.9</v>
      </c>
      <c r="E20" s="241">
        <f t="shared" si="0"/>
        <v>7460</v>
      </c>
      <c r="F20" s="24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customHeight="1">
      <c r="A21" s="24">
        <v>1.1000000000000001</v>
      </c>
      <c r="B21" s="142" t="str">
        <f>+'Ekamut-caxs'!B27</f>
        <v>վճարովի ծառայության գծով</v>
      </c>
      <c r="C21" s="221"/>
      <c r="D21" s="245">
        <f>+'Ekamut-caxs'!D27</f>
        <v>0</v>
      </c>
      <c r="E21" s="222">
        <f>D21-C21</f>
        <v>0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customHeight="1">
      <c r="A22" s="24">
        <v>1.2</v>
      </c>
      <c r="B22" s="356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>
        <v>14804.3</v>
      </c>
      <c r="D23" s="244">
        <f>+'Ekamut-caxs'!D29</f>
        <v>21399.84</v>
      </c>
      <c r="E23" s="241">
        <f t="shared" si="0"/>
        <v>6595.5400000000009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242">
        <v>1596.2</v>
      </c>
      <c r="D24" s="244">
        <f>+'Ekamut-caxs'!D30</f>
        <v>1631.1</v>
      </c>
      <c r="E24" s="241">
        <f t="shared" si="0"/>
        <v>34.899999999999864</v>
      </c>
      <c r="F24" s="24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>
        <v>2448.1999999999998</v>
      </c>
      <c r="D25" s="244">
        <f>+'Ekamut-caxs'!D31</f>
        <v>2511.4</v>
      </c>
      <c r="E25" s="241">
        <f t="shared" si="0"/>
        <v>63.200000000000273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242">
        <v>318.7</v>
      </c>
      <c r="D26" s="244">
        <f>+'Ekamut-caxs'!D32</f>
        <v>319.7</v>
      </c>
      <c r="E26" s="241">
        <f t="shared" si="0"/>
        <v>1</v>
      </c>
      <c r="F26" s="240"/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242">
        <v>76.099999999999994</v>
      </c>
      <c r="D27" s="244">
        <f>+'Ekamut-caxs'!D33</f>
        <v>76.099999999999994</v>
      </c>
      <c r="E27" s="241">
        <f t="shared" si="0"/>
        <v>0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>
        <v>60</v>
      </c>
      <c r="D28" s="244">
        <f>+'Ekamut-caxs'!D34</f>
        <v>60</v>
      </c>
      <c r="E28" s="241">
        <f t="shared" si="0"/>
        <v>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130.5</v>
      </c>
      <c r="D29" s="244">
        <f>SUM(D30:D32)</f>
        <v>139.6</v>
      </c>
      <c r="E29" s="241">
        <f t="shared" si="0"/>
        <v>9.0999999999999943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3" t="str">
        <f>+'Ekamut-caxs'!B36</f>
        <v>բաժանորդային վճար</v>
      </c>
      <c r="C30" s="221">
        <v>57.6</v>
      </c>
      <c r="D30" s="245">
        <f>+'Ekamut-caxs'!D36</f>
        <v>57.6</v>
      </c>
      <c r="E30" s="222">
        <f t="shared" si="0"/>
        <v>0</v>
      </c>
      <c r="F30" s="223"/>
    </row>
    <row r="31" spans="1:18" ht="21" customHeight="1">
      <c r="A31" s="23">
        <v>8.1999999999999993</v>
      </c>
      <c r="B31" s="313" t="str">
        <f>+'Ekamut-caxs'!B37</f>
        <v>րոպեավճար</v>
      </c>
      <c r="C31" s="221">
        <v>2.9</v>
      </c>
      <c r="D31" s="245">
        <f>+'Ekamut-caxs'!D37</f>
        <v>10</v>
      </c>
      <c r="E31" s="222">
        <f t="shared" si="0"/>
        <v>7.1</v>
      </c>
      <c r="F31" s="223"/>
    </row>
    <row r="32" spans="1:18" ht="21" customHeight="1">
      <c r="A32" s="23">
        <v>8.3000000000000007</v>
      </c>
      <c r="B32" s="313" t="str">
        <f>+'Ekamut-caxs'!B38</f>
        <v>ինտերնետ կապ</v>
      </c>
      <c r="C32" s="221">
        <v>70</v>
      </c>
      <c r="D32" s="245">
        <f>+'Ekamut-caxs'!D38</f>
        <v>72</v>
      </c>
      <c r="E32" s="222">
        <f t="shared" si="0"/>
        <v>2</v>
      </c>
      <c r="F32" s="223"/>
    </row>
    <row r="33" spans="1:18" s="52" customFormat="1" ht="21" customHeight="1">
      <c r="A33" s="54">
        <f>+A29+1</f>
        <v>9</v>
      </c>
      <c r="B33" s="243" t="str">
        <f>+'Ekamut-caxs'!B39</f>
        <v>Բանկային ծառայության գծով</v>
      </c>
      <c r="C33" s="242">
        <v>0</v>
      </c>
      <c r="D33" s="244">
        <f>+'Ekamut-caxs'!D39</f>
        <v>5</v>
      </c>
      <c r="E33" s="241">
        <f t="shared" si="0"/>
        <v>5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+A33+1</f>
        <v>10</v>
      </c>
      <c r="B34" s="243" t="str">
        <f>+'Ekamut-caxs'!B40</f>
        <v>Տնտեսական ապրանքների գծով</v>
      </c>
      <c r="C34" s="242">
        <v>445.7</v>
      </c>
      <c r="D34" s="244">
        <f>+'Ekamut-caxs'!D40</f>
        <v>1029</v>
      </c>
      <c r="E34" s="241">
        <f t="shared" si="0"/>
        <v>583.29999999999995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11</v>
      </c>
      <c r="B35" s="243" t="str">
        <f>+'Ekamut-caxs'!B41</f>
        <v>Գրասենյակային ապրանքների գծով</v>
      </c>
      <c r="C35" s="242">
        <v>194.5</v>
      </c>
      <c r="D35" s="244">
        <f>+'Ekamut-caxs'!D41</f>
        <v>300</v>
      </c>
      <c r="E35" s="241">
        <f t="shared" si="0"/>
        <v>105.5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12</v>
      </c>
      <c r="B36" s="243" t="str">
        <f>+'Ekamut-caxs'!B42</f>
        <v>Փոքրարժեք կամ արագամաշ առարկաների գծով</v>
      </c>
      <c r="C36" s="242">
        <v>194.1</v>
      </c>
      <c r="D36" s="244">
        <f>+'Ekamut-caxs'!D42</f>
        <v>250</v>
      </c>
      <c r="E36" s="241">
        <f t="shared" si="0"/>
        <v>55.900000000000006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13</v>
      </c>
      <c r="B37" s="243" t="str">
        <f>+'Ekamut-caxs'!B43</f>
        <v>Ուսումնական նյութերի գծով</v>
      </c>
      <c r="C37" s="242">
        <v>111</v>
      </c>
      <c r="D37" s="244">
        <f>+'Ekamut-caxs'!D43</f>
        <v>250</v>
      </c>
      <c r="E37" s="241">
        <f t="shared" si="0"/>
        <v>139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14</v>
      </c>
      <c r="B38" s="243" t="str">
        <f>+'Ekamut-caxs'!B44</f>
        <v>Դեղորայքի գծով</v>
      </c>
      <c r="C38" s="242">
        <v>0</v>
      </c>
      <c r="D38" s="244">
        <f>+'Ekamut-caxs'!D44</f>
        <v>50</v>
      </c>
      <c r="E38" s="241">
        <f>D38-C38</f>
        <v>50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15</v>
      </c>
      <c r="B39" s="243" t="str">
        <f>+'Ekamut-caxs'!B45</f>
        <v>Բուժ.ծառայության գծով</v>
      </c>
      <c r="C39" s="242">
        <v>145</v>
      </c>
      <c r="D39" s="244">
        <f>+'Ekamut-caxs'!D45</f>
        <v>160</v>
      </c>
      <c r="E39" s="241">
        <f t="shared" si="0"/>
        <v>15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16</v>
      </c>
      <c r="B40" s="243" t="str">
        <f>+'Ekamut-caxs'!B46</f>
        <v>Ընթացիկ վերանորոգման գծով</v>
      </c>
      <c r="C40" s="240">
        <v>191.1</v>
      </c>
      <c r="D40" s="244">
        <f>+'Ekamut-caxs'!D46</f>
        <v>300</v>
      </c>
      <c r="E40" s="241">
        <f t="shared" si="0"/>
        <v>108.9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17</v>
      </c>
      <c r="B41" s="243" t="str">
        <f>+'Ekamut-caxs'!B47</f>
        <v>Ջեռուցման համակարգի սպասարկման գծով</v>
      </c>
      <c r="C41" s="240">
        <v>116.4</v>
      </c>
      <c r="D41" s="244">
        <f>+'Ekamut-caxs'!D47</f>
        <v>216.4</v>
      </c>
      <c r="E41" s="241">
        <f>D41-C41</f>
        <v>100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18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19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 t="shared" si="3"/>
        <v>20</v>
      </c>
      <c r="B44" s="243" t="str">
        <f>+'Ekamut-caxs'!B50</f>
        <v>Գնումների համակարգողի ծառայության գծով</v>
      </c>
      <c r="C44" s="242">
        <v>57.5</v>
      </c>
      <c r="D44" s="244">
        <f>+'Ekamut-caxs'!D50</f>
        <v>105</v>
      </c>
      <c r="E44" s="241">
        <f t="shared" si="0"/>
        <v>47.5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21</v>
      </c>
      <c r="B45" s="243" t="str">
        <f>+'Ekamut-caxs'!B51</f>
        <v>Համակարգիչների տեխնիկական սպասարկման գծով</v>
      </c>
      <c r="C45" s="242">
        <v>32.5</v>
      </c>
      <c r="D45" s="244">
        <f>+'Ekamut-caxs'!D51</f>
        <v>50</v>
      </c>
      <c r="E45" s="241">
        <f t="shared" si="0"/>
        <v>17.5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22</v>
      </c>
      <c r="B46" s="243" t="str">
        <f>+'Ekamut-caxs'!B52</f>
        <v>Համակարգչային ծրագրի և կայքի սպասարկման գծով</v>
      </c>
      <c r="C46" s="240">
        <v>95</v>
      </c>
      <c r="D46" s="244">
        <f>+'Ekamut-caxs'!D52</f>
        <v>95</v>
      </c>
      <c r="E46" s="241">
        <f t="shared" si="0"/>
        <v>0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23</v>
      </c>
      <c r="B47" s="243" t="str">
        <f>+'Ekamut-caxs'!B53</f>
        <v>էլ․ստորագրության գծով</v>
      </c>
      <c r="C47" s="240">
        <v>3</v>
      </c>
      <c r="D47" s="244">
        <f>+'Ekamut-caxs'!D53</f>
        <v>3</v>
      </c>
      <c r="E47" s="241">
        <f t="shared" ref="E47:E58" si="4">D47-C47</f>
        <v>0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24</v>
      </c>
      <c r="B48" s="243" t="str">
        <f>+'Ekamut-caxs'!B54</f>
        <v>Հայտարարության գծով</v>
      </c>
      <c r="C48" s="240"/>
      <c r="D48" s="244">
        <f>+'Ekamut-caxs'!D54</f>
        <v>9</v>
      </c>
      <c r="E48" s="241">
        <f t="shared" si="4"/>
        <v>9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25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f t="shared" si="3"/>
        <v>26</v>
      </c>
      <c r="B50" s="243" t="str">
        <f>+'Ekamut-caxs'!B56</f>
        <v>Վերապատրաստման գծով</v>
      </c>
      <c r="C50" s="240">
        <v>41.6</v>
      </c>
      <c r="D50" s="244">
        <f>+'Ekamut-caxs'!D56</f>
        <v>0</v>
      </c>
      <c r="E50" s="241">
        <f t="shared" si="4"/>
        <v>-41.6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f t="shared" si="3"/>
        <v>27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customHeight="1">
      <c r="A52" s="54">
        <f t="shared" si="3"/>
        <v>28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customHeight="1">
      <c r="A53" s="54">
        <f t="shared" si="3"/>
        <v>29</v>
      </c>
      <c r="B53" s="312">
        <f>+'Ekamut-caxs'!B59</f>
        <v>0</v>
      </c>
      <c r="C53" s="240"/>
      <c r="D53" s="242">
        <f>+'Ekamut-caxs'!D59</f>
        <v>0</v>
      </c>
      <c r="E53" s="240">
        <f>D53-C53</f>
        <v>0</v>
      </c>
      <c r="F53" s="240"/>
    </row>
    <row r="54" spans="1:18" s="51" customFormat="1" ht="21" customHeight="1">
      <c r="A54" s="54">
        <f t="shared" si="3"/>
        <v>30</v>
      </c>
      <c r="B54" s="312" t="str">
        <f>+'Ekamut-caxs'!B60</f>
        <v>Դուրսգրվող գույքի վերագնահատման գծով</v>
      </c>
      <c r="C54" s="240">
        <v>50</v>
      </c>
      <c r="D54" s="242">
        <f>+'Ekamut-caxs'!D60</f>
        <v>50</v>
      </c>
      <c r="E54" s="240">
        <f>D54-C54</f>
        <v>0</v>
      </c>
      <c r="F54" s="240"/>
      <c r="G54" s="51" t="s">
        <v>120</v>
      </c>
    </row>
    <row r="55" spans="1:18" s="52" customFormat="1" ht="21" customHeight="1">
      <c r="A55" s="54">
        <f t="shared" si="3"/>
        <v>31</v>
      </c>
      <c r="B55" s="243" t="str">
        <f>+'Ekamut-caxs'!B61</f>
        <v>Հիմնական միջոցների մաշվածության գծով, որից՝</v>
      </c>
      <c r="C55" s="240">
        <v>2217.9</v>
      </c>
      <c r="D55" s="244">
        <f>+'Ekamut-caxs'!D61</f>
        <v>2217.9</v>
      </c>
      <c r="E55" s="241">
        <f t="shared" si="4"/>
        <v>0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31.1</v>
      </c>
      <c r="B56" s="313" t="str">
        <f>+'Ekamut-caxs'!B62</f>
        <v>պայմանով (անհատույց) ստացված</v>
      </c>
      <c r="C56" s="223">
        <v>2165.6</v>
      </c>
      <c r="D56" s="245">
        <f>+'Ekamut-caxs'!D62</f>
        <v>2165.6</v>
      </c>
      <c r="E56" s="222">
        <f t="shared" si="4"/>
        <v>0</v>
      </c>
      <c r="F56" s="223"/>
      <c r="G56" s="137"/>
    </row>
    <row r="57" spans="1:18" s="52" customFormat="1" ht="21" customHeight="1">
      <c r="A57" s="54">
        <f>+A55+1</f>
        <v>32</v>
      </c>
      <c r="B57" s="243" t="str">
        <f>+'Ekamut-caxs'!B63</f>
        <v xml:space="preserve">Չփոխհատուցվող հարկերի գծով </v>
      </c>
      <c r="C57" s="240">
        <v>20</v>
      </c>
      <c r="D57" s="244">
        <f>+'Ekamut-caxs'!D63</f>
        <v>20</v>
      </c>
      <c r="E57" s="241">
        <f t="shared" si="4"/>
        <v>0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33</v>
      </c>
      <c r="B58" s="243" t="str">
        <f>+'Ekamut-caxs'!B64</f>
        <v>Այլ ծախսերի գծով</v>
      </c>
      <c r="C58" s="240"/>
      <c r="D58" s="244">
        <f>+'Ekamut-caxs'!D64</f>
        <v>623.70000000000005</v>
      </c>
      <c r="E58" s="241">
        <f t="shared" si="4"/>
        <v>623.70000000000005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7" t="s">
        <v>77</v>
      </c>
      <c r="C59" s="250">
        <f>C6-C19</f>
        <v>1736.0000000000146</v>
      </c>
      <c r="D59" s="250">
        <f>D6-D19</f>
        <v>-3.9999999993597157E-2</v>
      </c>
      <c r="E59" s="250">
        <f t="shared" si="0"/>
        <v>-1736.0400000000081</v>
      </c>
      <c r="F59" s="296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8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5" t="s">
        <v>2</v>
      </c>
      <c r="C61" s="376"/>
      <c r="D61" s="492" t="str">
        <f>+'Ekamut-caxs'!D67</f>
        <v>Ն․Ավետիսյան</v>
      </c>
      <c r="E61" s="492"/>
      <c r="F61" s="110"/>
    </row>
    <row r="62" spans="1:18" ht="9.75" customHeight="1">
      <c r="B62" s="377"/>
      <c r="C62" s="378"/>
      <c r="D62" s="491" t="s">
        <v>5</v>
      </c>
      <c r="E62" s="491"/>
      <c r="F62" s="266"/>
    </row>
    <row r="63" spans="1:18" ht="24.75" customHeight="1">
      <c r="B63" s="375" t="s">
        <v>6</v>
      </c>
      <c r="C63" s="376"/>
      <c r="D63" s="492" t="str">
        <f>+'Ekamut-caxs'!D69</f>
        <v>Գ․Մնացականյան</v>
      </c>
      <c r="E63" s="492"/>
      <c r="F63" s="110"/>
    </row>
    <row r="64" spans="1:18" ht="11.25" customHeight="1">
      <c r="B64" s="379"/>
      <c r="C64" s="378"/>
      <c r="D64" s="491" t="s">
        <v>5</v>
      </c>
      <c r="E64" s="491"/>
      <c r="F64" s="266"/>
    </row>
    <row r="65" spans="1:6" s="15" customFormat="1">
      <c r="A65" s="20"/>
      <c r="B65" s="380" t="s">
        <v>1</v>
      </c>
      <c r="C65" s="378"/>
      <c r="D65" s="378"/>
      <c r="E65" s="378"/>
      <c r="F65" s="16"/>
    </row>
    <row r="66" spans="1:6" s="15" customFormat="1">
      <c r="A66" s="103"/>
      <c r="B66" s="19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2" zoomScaleSheetLayoutView="100" workbookViewId="0">
      <selection activeCell="C16" sqref="C16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8" customFormat="1" ht="20.25">
      <c r="A2" s="484" t="str">
        <f>+'Ekamut-caxs'!A7:D7</f>
        <v xml:space="preserve">«Երևանի հ․144 մսուր-մանկապարտեզ» ՀՈԱԿ-ի </v>
      </c>
      <c r="B2" s="484"/>
      <c r="C2" s="484"/>
      <c r="D2" s="484"/>
      <c r="E2" s="484"/>
      <c r="F2" s="484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3" t="s">
        <v>233</v>
      </c>
      <c r="B3" s="493"/>
      <c r="C3" s="493"/>
      <c r="D3" s="493"/>
      <c r="E3" s="493"/>
      <c r="F3" s="493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1647.2</v>
      </c>
      <c r="D6" s="224">
        <f>+C76</f>
        <v>2941.1999999999825</v>
      </c>
      <c r="E6" s="237">
        <f t="shared" ref="E6:E62" si="0">D6-C6</f>
        <v>1293.9999999999825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67320.599999999991</v>
      </c>
      <c r="D7" s="237">
        <f>SUM(D8,D9:D17)</f>
        <v>81567</v>
      </c>
      <c r="E7" s="237">
        <f>D7-C7</f>
        <v>14246.400000000009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67305.7</v>
      </c>
      <c r="D8" s="235">
        <f>+'Dramakan hosqer'!F14</f>
        <v>81552</v>
      </c>
      <c r="E8" s="235">
        <f>D8-C8</f>
        <v>14246.300000000003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f t="shared" si="1"/>
        <v>8</v>
      </c>
      <c r="B15" s="311" t="str">
        <f>+'Dramakan hosqer'!B21</f>
        <v>Բանկի տոկոսից</v>
      </c>
      <c r="C15" s="234">
        <v>14.9</v>
      </c>
      <c r="D15" s="235">
        <f>+'Dramakan hosqer'!F21</f>
        <v>15</v>
      </c>
      <c r="E15" s="235">
        <f>D15-C15</f>
        <v>9.9999999999999645E-2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f t="shared" si="1"/>
        <v>9</v>
      </c>
      <c r="B16" s="447">
        <f>+'Dramakan hosqer'!B22</f>
        <v>0</v>
      </c>
      <c r="C16" s="234"/>
      <c r="D16" s="234">
        <f>+'Dramakan hosqer'!F22</f>
        <v>0</v>
      </c>
      <c r="E16" s="234">
        <f t="shared" si="0"/>
        <v>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f t="shared" si="1"/>
        <v>10</v>
      </c>
      <c r="B17" s="447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7">
        <f>+C19+C61+C73</f>
        <v>66026.600000000006</v>
      </c>
      <c r="D18" s="237">
        <f>+D19+D61+D73</f>
        <v>81875.44</v>
      </c>
      <c r="E18" s="237">
        <f t="shared" si="0"/>
        <v>15848.839999999997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7">
        <f>SUM(C20,C23:C29,C33:C55,C59:C60)</f>
        <v>65746.600000000006</v>
      </c>
      <c r="D19" s="237">
        <f>SUM(D20,D23:D29,D33:D55,D59:D60)</f>
        <v>81565.440000000002</v>
      </c>
      <c r="E19" s="237">
        <f t="shared" si="0"/>
        <v>15818.839999999997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</v>
      </c>
      <c r="C20" s="234">
        <v>44403.1</v>
      </c>
      <c r="D20" s="235">
        <f>+'Dramakan hosqer'!F26</f>
        <v>51860.9</v>
      </c>
      <c r="E20" s="235">
        <f t="shared" si="0"/>
        <v>7457.8000000000029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customHeight="1">
      <c r="A21" s="23">
        <v>1.1000000000000001</v>
      </c>
      <c r="B21" s="340" t="str">
        <f>+'Dramakan hosqer'!B27</f>
        <v>վճարովի ծառայության գծով</v>
      </c>
      <c r="C21" s="225"/>
      <c r="D21" s="239">
        <f>+'Dramakan hosqer'!F27</f>
        <v>0</v>
      </c>
      <c r="E21" s="239">
        <f t="shared" si="0"/>
        <v>0</v>
      </c>
      <c r="F21" s="225"/>
    </row>
    <row r="22" spans="1:20" ht="18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>
        <v>15317.4</v>
      </c>
      <c r="D23" s="235">
        <f>+'Dramakan hosqer'!F29</f>
        <v>21399.84</v>
      </c>
      <c r="E23" s="235">
        <f t="shared" si="0"/>
        <v>6082.4400000000005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>
        <v>1256.5999999999999</v>
      </c>
      <c r="D24" s="235">
        <f>+'Dramakan hosqer'!F30</f>
        <v>1631.1</v>
      </c>
      <c r="E24" s="235">
        <f t="shared" si="0"/>
        <v>374.5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>
        <v>2204.8000000000002</v>
      </c>
      <c r="D25" s="235">
        <f>+'Dramakan hosqer'!F31</f>
        <v>2511.4</v>
      </c>
      <c r="E25" s="235">
        <f t="shared" si="0"/>
        <v>306.59999999999991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>
        <v>264.8</v>
      </c>
      <c r="D26" s="235">
        <f>+'Dramakan hosqer'!F32</f>
        <v>319.7</v>
      </c>
      <c r="E26" s="235">
        <f t="shared" si="0"/>
        <v>54.899999999999977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76.099999999999994</v>
      </c>
      <c r="D27" s="235">
        <f>+'Dramakan hosqer'!F33</f>
        <v>76.099999999999994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>
        <v>30</v>
      </c>
      <c r="D28" s="235">
        <f>+'Dramakan hosqer'!F34</f>
        <v>60</v>
      </c>
      <c r="E28" s="235">
        <f t="shared" si="0"/>
        <v>30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123.9</v>
      </c>
      <c r="D29" s="235">
        <f>SUM(D30:D32)</f>
        <v>139.6</v>
      </c>
      <c r="E29" s="235">
        <f t="shared" si="0"/>
        <v>15.699999999999989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>
        <v>57.6</v>
      </c>
      <c r="D30" s="239">
        <f>+'Dramakan hosqer'!F36</f>
        <v>57.6</v>
      </c>
      <c r="E30" s="239">
        <f t="shared" si="0"/>
        <v>0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>
        <v>0</v>
      </c>
      <c r="D31" s="239">
        <f>+'Dramakan hosqer'!F37</f>
        <v>10</v>
      </c>
      <c r="E31" s="239">
        <f t="shared" si="0"/>
        <v>10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>
        <v>66.3</v>
      </c>
      <c r="D32" s="239">
        <f>+'Dramakan hosqer'!F38</f>
        <v>72</v>
      </c>
      <c r="E32" s="239">
        <f t="shared" si="0"/>
        <v>5.7000000000000028</v>
      </c>
      <c r="F32" s="225"/>
      <c r="I32" s="123"/>
    </row>
    <row r="33" spans="1:20" s="52" customFormat="1" ht="18" customHeight="1">
      <c r="A33" s="54">
        <f>+A29+1</f>
        <v>9</v>
      </c>
      <c r="B33" s="243" t="str">
        <f>+'Dramakan hosqer'!B39</f>
        <v>Բանկային ծառայության գծով</v>
      </c>
      <c r="C33" s="234">
        <v>0</v>
      </c>
      <c r="D33" s="235">
        <f>+'Dramakan hosqer'!F39</f>
        <v>5</v>
      </c>
      <c r="E33" s="235">
        <f t="shared" si="0"/>
        <v>5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f>+A33+1</f>
        <v>10</v>
      </c>
      <c r="B34" s="243" t="str">
        <f>+'Dramakan hosqer'!B40</f>
        <v>Տնտեսական ապրանքների գծով</v>
      </c>
      <c r="C34" s="234">
        <v>445.7</v>
      </c>
      <c r="D34" s="235">
        <f>+'Dramakan hosqer'!F40</f>
        <v>1029</v>
      </c>
      <c r="E34" s="235">
        <f t="shared" si="0"/>
        <v>583.29999999999995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5" si="3">+A34+1</f>
        <v>11</v>
      </c>
      <c r="B35" s="243" t="str">
        <f>+'Dramakan hosqer'!B41</f>
        <v>Գրասենյակային ապրանքների գծով</v>
      </c>
      <c r="C35" s="234">
        <v>194.5</v>
      </c>
      <c r="D35" s="235">
        <f>+'Dramakan hosqer'!F41</f>
        <v>300</v>
      </c>
      <c r="E35" s="235">
        <f t="shared" si="0"/>
        <v>105.5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12</v>
      </c>
      <c r="B36" s="243" t="str">
        <f>+'Dramakan hosqer'!B42</f>
        <v>Փոքրարժեք կամ արագամաշ առարկաների գծով</v>
      </c>
      <c r="C36" s="234">
        <v>194.1</v>
      </c>
      <c r="D36" s="235">
        <f>+'Dramakan hosqer'!F42</f>
        <v>250</v>
      </c>
      <c r="E36" s="235">
        <f t="shared" si="0"/>
        <v>55.900000000000006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13</v>
      </c>
      <c r="B37" s="243" t="str">
        <f>+'Dramakan hosqer'!B43</f>
        <v>Ուսումնական նյութերի գծով</v>
      </c>
      <c r="C37" s="234">
        <v>111</v>
      </c>
      <c r="D37" s="235">
        <f>+'Dramakan hosqer'!F43</f>
        <v>250</v>
      </c>
      <c r="E37" s="235">
        <f t="shared" si="0"/>
        <v>139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14</v>
      </c>
      <c r="B38" s="243" t="str">
        <f>+'Dramakan hosqer'!B44</f>
        <v>Դեղորայքի գծով</v>
      </c>
      <c r="C38" s="234">
        <v>0</v>
      </c>
      <c r="D38" s="235">
        <f>+'Dramakan hosqer'!F44</f>
        <v>50</v>
      </c>
      <c r="E38" s="235">
        <f t="shared" si="0"/>
        <v>50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15</v>
      </c>
      <c r="B39" s="243" t="str">
        <f>+'Dramakan hosqer'!B45</f>
        <v>Բուժ.ծառայության գծով</v>
      </c>
      <c r="C39" s="234">
        <v>145</v>
      </c>
      <c r="D39" s="235">
        <f>+'Dramakan hosqer'!F45</f>
        <v>160</v>
      </c>
      <c r="E39" s="235">
        <f t="shared" si="0"/>
        <v>15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16</v>
      </c>
      <c r="B40" s="243" t="str">
        <f>+'Dramakan hosqer'!B46</f>
        <v>Ընթացիկ վերանորոգման գծով</v>
      </c>
      <c r="C40" s="234">
        <v>191.1</v>
      </c>
      <c r="D40" s="235">
        <f>+'Dramakan hosqer'!F46</f>
        <v>300</v>
      </c>
      <c r="E40" s="235">
        <f t="shared" si="0"/>
        <v>108.9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17</v>
      </c>
      <c r="B41" s="243" t="str">
        <f>+'Dramakan hosqer'!B47</f>
        <v>Ջեռուցման համակարգի սպասարկման գծով</v>
      </c>
      <c r="C41" s="234">
        <v>116.4</v>
      </c>
      <c r="D41" s="235">
        <f>+'Dramakan hosqer'!F47</f>
        <v>216.4</v>
      </c>
      <c r="E41" s="235">
        <f t="shared" si="0"/>
        <v>100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18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f t="shared" si="3"/>
        <v>19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f t="shared" si="3"/>
        <v>20</v>
      </c>
      <c r="B44" s="243" t="str">
        <f>+'Dramakan hosqer'!B50</f>
        <v>Գնումների համակարգողի ծառայության գծով</v>
      </c>
      <c r="C44" s="234">
        <v>57.5</v>
      </c>
      <c r="D44" s="235">
        <f>+'Dramakan hosqer'!F50</f>
        <v>105</v>
      </c>
      <c r="E44" s="235">
        <f t="shared" si="0"/>
        <v>47.5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21</v>
      </c>
      <c r="B45" s="243" t="str">
        <f>+'Dramakan hosqer'!B51</f>
        <v>Համակարգիչների տեխնիկական սպասարկման գծով</v>
      </c>
      <c r="C45" s="234">
        <v>32.5</v>
      </c>
      <c r="D45" s="235">
        <f>+'Dramakan hosqer'!F51</f>
        <v>50</v>
      </c>
      <c r="E45" s="235">
        <f t="shared" si="0"/>
        <v>17.5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22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23</v>
      </c>
      <c r="B47" s="243" t="str">
        <f>+'Dramakan hosqer'!B53</f>
        <v>էլ․ստորագրության գծով</v>
      </c>
      <c r="C47" s="234">
        <v>3</v>
      </c>
      <c r="D47" s="235">
        <f>+'Dramakan hosqer'!F53</f>
        <v>3</v>
      </c>
      <c r="E47" s="235">
        <f t="shared" si="0"/>
        <v>0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24</v>
      </c>
      <c r="B48" s="243" t="str">
        <f>+'Dramakan hosqer'!B54</f>
        <v>Հայտարարության գծով</v>
      </c>
      <c r="C48" s="234"/>
      <c r="D48" s="235">
        <f>+'Dramakan hosqer'!F54</f>
        <v>9</v>
      </c>
      <c r="E48" s="235">
        <f t="shared" si="0"/>
        <v>9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25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f t="shared" si="3"/>
        <v>26</v>
      </c>
      <c r="B50" s="243" t="str">
        <f>+'Dramakan hosqer'!B56</f>
        <v>Վերապատրաստման գծով</v>
      </c>
      <c r="C50" s="234">
        <v>41.6</v>
      </c>
      <c r="D50" s="235">
        <f>+'Dramakan hosqer'!F56</f>
        <v>0</v>
      </c>
      <c r="E50" s="235">
        <f t="shared" si="0"/>
        <v>-41.6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f t="shared" si="3"/>
        <v>27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customHeight="1">
      <c r="A52" s="54">
        <f t="shared" si="3"/>
        <v>28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f t="shared" si="3"/>
        <v>29</v>
      </c>
      <c r="B53" s="312">
        <f>+'Dramakan hosqer'!B59</f>
        <v>0</v>
      </c>
      <c r="C53" s="234"/>
      <c r="D53" s="234">
        <f>+'Dramakan hosqer'!F59</f>
        <v>0</v>
      </c>
      <c r="E53" s="234">
        <f>D53-C53</f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f t="shared" si="3"/>
        <v>30</v>
      </c>
      <c r="B54" s="312" t="str">
        <f>+'Dramakan hosqer'!B60</f>
        <v>Դուրսգրվող գույքի վերագնահատման գծով</v>
      </c>
      <c r="C54" s="234">
        <v>50</v>
      </c>
      <c r="D54" s="234">
        <f>+'Dramakan hosqer'!F60</f>
        <v>50</v>
      </c>
      <c r="E54" s="234">
        <f>D54-C54</f>
        <v>0</v>
      </c>
      <c r="F54" s="234"/>
      <c r="G54" s="94" t="s">
        <v>120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31</v>
      </c>
      <c r="B55" s="243" t="str">
        <f>+'Dramakan hosqer'!B61</f>
        <v>Հարկային պարտավորությունների գծով, այդ թվում՝</v>
      </c>
      <c r="C55" s="235">
        <f>SUM(C56:C58)</f>
        <v>20</v>
      </c>
      <c r="D55" s="235">
        <f>SUM(D56:D58)</f>
        <v>20</v>
      </c>
      <c r="E55" s="234">
        <f>D55-C55</f>
        <v>0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31.3</v>
      </c>
      <c r="B58" s="313" t="str">
        <f>+'Dramakan hosqer'!B64</f>
        <v xml:space="preserve">չփոխհատուցվող հարկերի գծով </v>
      </c>
      <c r="C58" s="225">
        <v>20</v>
      </c>
      <c r="D58" s="239">
        <f>+'Dramakan hosqer'!F64</f>
        <v>20</v>
      </c>
      <c r="E58" s="239">
        <f t="shared" si="0"/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32</v>
      </c>
      <c r="B59" s="243" t="str">
        <f>+'Dramakan hosqer'!B65</f>
        <v>Կրեդիտորական պարտքի մարման գծով</v>
      </c>
      <c r="C59" s="234">
        <v>372.5</v>
      </c>
      <c r="D59" s="235">
        <f>+'Dramakan hosqer'!F65</f>
        <v>674.4</v>
      </c>
      <c r="E59" s="235">
        <f t="shared" si="0"/>
        <v>301.89999999999998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customHeight="1">
      <c r="A60" s="60">
        <f>+A59+1</f>
        <v>33</v>
      </c>
      <c r="B60" s="243" t="str">
        <f>+'Dramakan hosqer'!B66</f>
        <v>Այլ արտահոսքերի գծով</v>
      </c>
      <c r="C60" s="234"/>
      <c r="D60" s="235">
        <f>+'Dramakan hosqer'!F66</f>
        <v>0</v>
      </c>
      <c r="E60" s="235">
        <f t="shared" si="0"/>
        <v>0</v>
      </c>
      <c r="F60" s="234"/>
      <c r="G60" s="94" t="s">
        <v>208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54</v>
      </c>
      <c r="B61" s="12" t="s">
        <v>57</v>
      </c>
      <c r="C61" s="237">
        <f>+C62+C69</f>
        <v>280</v>
      </c>
      <c r="D61" s="237">
        <f>+D62+D69</f>
        <v>310</v>
      </c>
      <c r="E61" s="237">
        <f t="shared" si="0"/>
        <v>30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280</v>
      </c>
      <c r="D62" s="235">
        <f>SUM(D63:D68)</f>
        <v>310</v>
      </c>
      <c r="E62" s="235">
        <f t="shared" si="0"/>
        <v>30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customHeight="1">
      <c r="A63" s="60">
        <v>1.1000000000000001</v>
      </c>
      <c r="B63" s="238" t="str">
        <f>+'Dramakan hosqer'!B69</f>
        <v>գրասենյակային և տնտեսական գույք</v>
      </c>
      <c r="C63" s="234"/>
      <c r="D63" s="235">
        <f>+'Dramakan hosqer'!F69</f>
        <v>150</v>
      </c>
      <c r="E63" s="235">
        <f t="shared" ref="E63:E76" si="4">D63-C63</f>
        <v>150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1.1000000000000001</v>
      </c>
      <c r="B64" s="238" t="str">
        <f>+'Dramakan hosqer'!B70</f>
        <v>համակարգչային սարքավորումներ / տեխնիկա</v>
      </c>
      <c r="C64" s="234">
        <v>280</v>
      </c>
      <c r="D64" s="235">
        <f>+'Dramakan hosqer'!F70</f>
        <v>160</v>
      </c>
      <c r="E64" s="235">
        <f>D64-C64</f>
        <v>-120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customHeight="1">
      <c r="A65" s="60">
        <v>1.3</v>
      </c>
      <c r="B65" s="238" t="str">
        <f>+'Dramakan hosqer'!B71</f>
        <v>մեքենաներ և սարքավորումներ</v>
      </c>
      <c r="C65" s="234"/>
      <c r="D65" s="235">
        <f>+'Dramakan hosqer'!F71</f>
        <v>0</v>
      </c>
      <c r="E65" s="235">
        <f t="shared" si="4"/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customHeight="1">
      <c r="A67" s="60">
        <v>1.5</v>
      </c>
      <c r="B67" s="452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customHeight="1">
      <c r="A68" s="60">
        <v>1.6</v>
      </c>
      <c r="B68" s="452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121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customHeight="1">
      <c r="A73" s="139" t="s">
        <v>55</v>
      </c>
      <c r="B73" s="12" t="s">
        <v>151</v>
      </c>
      <c r="C73" s="237">
        <f>SUM(C74:C75)</f>
        <v>0</v>
      </c>
      <c r="D73" s="237">
        <f>SUM(D74:D75)</f>
        <v>0</v>
      </c>
      <c r="E73" s="237">
        <f t="shared" si="4"/>
        <v>0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0</v>
      </c>
      <c r="E74" s="234">
        <f>D74-C74</f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7">
        <f>C6+C7-C18</f>
        <v>2941.1999999999825</v>
      </c>
      <c r="D76" s="237">
        <f>D6+D7-D18</f>
        <v>2632.7599999999802</v>
      </c>
      <c r="E76" s="237">
        <f t="shared" si="4"/>
        <v>-308.44000000000233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5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3" t="s">
        <v>2</v>
      </c>
      <c r="C78" s="378"/>
      <c r="D78" s="495" t="str">
        <f>+'Ekamut-caxs'!D67</f>
        <v>Ն․Ավետիսյան</v>
      </c>
      <c r="E78" s="492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1" t="s">
        <v>4</v>
      </c>
      <c r="C79" s="382"/>
      <c r="D79" s="494" t="s">
        <v>91</v>
      </c>
      <c r="E79" s="494"/>
      <c r="F79" s="268"/>
    </row>
    <row r="80" spans="1:20" s="15" customFormat="1" ht="22.5" customHeight="1">
      <c r="A80" s="16"/>
      <c r="B80" s="383" t="s">
        <v>6</v>
      </c>
      <c r="C80" s="378"/>
      <c r="D80" s="492" t="str">
        <f>+'Ekamut-caxs'!D69</f>
        <v>Գ․Մնացականյան</v>
      </c>
      <c r="E80" s="492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9"/>
      <c r="C81" s="378"/>
      <c r="D81" s="494" t="s">
        <v>91</v>
      </c>
      <c r="E81" s="494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9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C16" sqref="C16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01" t="s">
        <v>66</v>
      </c>
      <c r="B1" s="501"/>
      <c r="C1" s="501"/>
      <c r="D1" s="501"/>
      <c r="E1" s="501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02" t="str">
        <f>+'Ekamut-caxs'!A7:D7</f>
        <v xml:space="preserve">«Երևանի հ․144 մսուր-մանկապարտեզ» ՀՈԱԿ-ի </v>
      </c>
      <c r="B2" s="503"/>
      <c r="C2" s="503"/>
      <c r="D2" s="503"/>
      <c r="E2" s="50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4" t="s">
        <v>155</v>
      </c>
      <c r="B3" s="504"/>
      <c r="C3" s="504"/>
      <c r="D3" s="504"/>
      <c r="E3" s="50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5" t="s">
        <v>244</v>
      </c>
      <c r="B4" s="505"/>
      <c r="C4" s="505"/>
      <c r="D4" s="505"/>
      <c r="E4" s="505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6" t="s">
        <v>160</v>
      </c>
      <c r="B7" s="507"/>
      <c r="C7" s="507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11.799999999999999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>
        <v>8.1</v>
      </c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>
        <v>0.7</v>
      </c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>
        <v>3</v>
      </c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11.799999999999999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6" t="s">
        <v>185</v>
      </c>
      <c r="B35" s="507"/>
      <c r="C35" s="507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>
        <v>339.6</v>
      </c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243.4</v>
      </c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>
        <v>53.9</v>
      </c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>
        <v>6.6</v>
      </c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/>
      <c r="E43" s="27"/>
    </row>
    <row r="44" spans="1:22" ht="23.25" customHeight="1">
      <c r="A44" s="194">
        <v>1.9</v>
      </c>
      <c r="B44" s="196"/>
      <c r="C44" s="198" t="s">
        <v>260</v>
      </c>
      <c r="D44" s="27">
        <v>30</v>
      </c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>
        <v>0.9</v>
      </c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674.4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674.4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2941.1999999999825</v>
      </c>
      <c r="D62" s="496" t="s">
        <v>188</v>
      </c>
      <c r="E62" s="497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498" t="str">
        <f>+'Ekamut-caxs'!D67</f>
        <v>Ն․Ավետիսյան</v>
      </c>
      <c r="E64" s="49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499" t="s">
        <v>91</v>
      </c>
      <c r="E65" s="49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498" t="str">
        <f>+'Ekamut-caxs'!D69</f>
        <v>Գ․Մնացականյան</v>
      </c>
      <c r="E66" s="49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0" t="s">
        <v>91</v>
      </c>
      <c r="E67" s="50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C16" sqref="C16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</row>
    <row r="2" spans="1:15" s="17" customFormat="1" ht="25.5" customHeight="1">
      <c r="A2" s="484" t="str">
        <f>+'Ekamut-caxs'!A7</f>
        <v xml:space="preserve">«Երևանի հ․144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5" ht="25.5" customHeight="1">
      <c r="A3" s="504" t="s">
        <v>242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16" t="s">
        <v>152</v>
      </c>
      <c r="B5" s="516" t="s">
        <v>67</v>
      </c>
      <c r="C5" s="514" t="s">
        <v>223</v>
      </c>
      <c r="D5" s="514"/>
      <c r="E5" s="514"/>
      <c r="F5" s="514"/>
      <c r="G5" s="514"/>
      <c r="H5" s="514"/>
      <c r="I5" s="514"/>
      <c r="J5" s="514"/>
      <c r="K5" s="514"/>
      <c r="L5" s="515" t="s">
        <v>154</v>
      </c>
    </row>
    <row r="6" spans="1:15" ht="79.5" customHeight="1">
      <c r="A6" s="516"/>
      <c r="B6" s="516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15"/>
    </row>
    <row r="7" spans="1:15" ht="27.75" customHeight="1">
      <c r="A7" s="269">
        <v>1</v>
      </c>
      <c r="B7" s="321" t="s">
        <v>203</v>
      </c>
      <c r="C7" s="322">
        <v>48600</v>
      </c>
      <c r="D7" s="322"/>
      <c r="E7" s="322"/>
      <c r="F7" s="322">
        <v>747.1</v>
      </c>
      <c r="G7" s="322">
        <v>2241.84</v>
      </c>
      <c r="H7" s="322">
        <v>200</v>
      </c>
      <c r="I7" s="322"/>
      <c r="J7" s="322"/>
      <c r="K7" s="322"/>
      <c r="L7" s="323">
        <f>ROUND(SUM(C7:K7),1)</f>
        <v>51788.9</v>
      </c>
    </row>
    <row r="8" spans="1:15" ht="35.25" customHeight="1">
      <c r="A8" s="269">
        <v>2</v>
      </c>
      <c r="B8" s="368" t="s">
        <v>88</v>
      </c>
      <c r="C8" s="322">
        <v>72</v>
      </c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72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51860.9</v>
      </c>
    </row>
    <row r="10" spans="1:15" s="271" customFormat="1" ht="34.5" customHeight="1">
      <c r="B10" s="272">
        <v>4049965</v>
      </c>
      <c r="C10" s="273">
        <f>+B10*0.012</f>
        <v>48599.58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600</v>
      </c>
      <c r="H11" s="138"/>
      <c r="I11" s="218"/>
      <c r="J11" s="510"/>
      <c r="K11" s="510"/>
      <c r="L11" s="282"/>
    </row>
    <row r="12" spans="1:15" s="271" customFormat="1" ht="69" customHeight="1">
      <c r="B12" s="511" t="s">
        <v>220</v>
      </c>
      <c r="C12" s="512"/>
      <c r="F12" s="218"/>
      <c r="G12" s="218"/>
      <c r="H12" s="511" t="s">
        <v>221</v>
      </c>
      <c r="I12" s="512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8" t="s">
        <v>2</v>
      </c>
      <c r="C17" s="389"/>
      <c r="D17" s="390"/>
      <c r="E17" s="391"/>
      <c r="F17" s="391"/>
      <c r="G17" s="508" t="str">
        <f>+'Ekamut-caxs'!D67</f>
        <v>Ն․Ավետիսյան</v>
      </c>
      <c r="H17" s="508"/>
      <c r="I17" s="508"/>
      <c r="J17" s="292"/>
    </row>
    <row r="18" spans="2:10" s="293" customFormat="1" ht="17.25" customHeight="1">
      <c r="B18" s="392"/>
      <c r="C18" s="393"/>
      <c r="D18" s="394" t="s">
        <v>90</v>
      </c>
      <c r="E18" s="395"/>
      <c r="F18" s="396"/>
      <c r="G18" s="509" t="s">
        <v>91</v>
      </c>
      <c r="H18" s="509"/>
      <c r="I18" s="509"/>
      <c r="J18" s="294"/>
    </row>
    <row r="19" spans="2:10" s="291" customFormat="1" ht="24.75" customHeight="1">
      <c r="B19" s="397" t="s">
        <v>6</v>
      </c>
      <c r="C19" s="389"/>
      <c r="D19" s="398"/>
      <c r="E19" s="399"/>
      <c r="F19" s="399"/>
      <c r="G19" s="508" t="str">
        <f>+'Ekamut-caxs'!D69</f>
        <v>Գ․Մնացականյան</v>
      </c>
      <c r="H19" s="508"/>
      <c r="I19" s="508"/>
      <c r="J19" s="292"/>
    </row>
    <row r="20" spans="2:10" s="293" customFormat="1" ht="18.75" customHeight="1">
      <c r="B20" s="393"/>
      <c r="C20" s="393"/>
      <c r="D20" s="394" t="s">
        <v>90</v>
      </c>
      <c r="E20" s="395"/>
      <c r="F20" s="396"/>
      <c r="G20" s="509" t="s">
        <v>91</v>
      </c>
      <c r="H20" s="509"/>
      <c r="I20" s="509"/>
      <c r="J20" s="294"/>
    </row>
    <row r="21" spans="2:10" s="295" customFormat="1" ht="16.5">
      <c r="C21" s="29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16" sqref="C16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</row>
    <row r="2" spans="1:14" s="126" customFormat="1" ht="21.75" customHeight="1">
      <c r="A2" s="522" t="str">
        <f>+'Ekamut-caxs'!A7:D7</f>
        <v xml:space="preserve">«Երևանի հ․144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</row>
    <row r="3" spans="1:14" s="126" customFormat="1" ht="21" customHeight="1">
      <c r="A3" s="522" t="s">
        <v>92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</row>
    <row r="4" spans="1:14" ht="21" customHeight="1" thickBot="1"/>
    <row r="5" spans="1:14" s="130" customFormat="1" ht="24.75" customHeight="1">
      <c r="A5" s="523" t="s">
        <v>113</v>
      </c>
      <c r="B5" s="525" t="s">
        <v>93</v>
      </c>
      <c r="C5" s="527" t="s">
        <v>94</v>
      </c>
      <c r="D5" s="527"/>
      <c r="E5" s="527"/>
      <c r="F5" s="527"/>
      <c r="G5" s="527" t="s">
        <v>95</v>
      </c>
      <c r="H5" s="527"/>
      <c r="I5" s="527"/>
      <c r="J5" s="527"/>
      <c r="K5" s="527" t="s">
        <v>143</v>
      </c>
      <c r="L5" s="527"/>
      <c r="M5" s="527"/>
      <c r="N5" s="527"/>
    </row>
    <row r="6" spans="1:14" s="131" customFormat="1" ht="51" customHeight="1">
      <c r="A6" s="524"/>
      <c r="B6" s="526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472">
        <v>2683</v>
      </c>
      <c r="D7" s="473">
        <v>372937</v>
      </c>
      <c r="E7" s="302">
        <f>+C7</f>
        <v>2683</v>
      </c>
      <c r="F7" s="303">
        <f>+E7*143.7</f>
        <v>385547.1</v>
      </c>
      <c r="G7" s="471">
        <v>2140</v>
      </c>
      <c r="H7" s="471">
        <v>97877</v>
      </c>
      <c r="I7" s="302">
        <f>+G7</f>
        <v>2140</v>
      </c>
      <c r="J7" s="301">
        <f>+I7*53.48</f>
        <v>114447.2</v>
      </c>
      <c r="K7" s="473">
        <v>66</v>
      </c>
      <c r="L7" s="473">
        <v>12209</v>
      </c>
      <c r="M7" s="301">
        <f>+K7</f>
        <v>66</v>
      </c>
      <c r="N7" s="303">
        <f>+M7*200.47</f>
        <v>13231.02</v>
      </c>
    </row>
    <row r="8" spans="1:14" ht="19.5" customHeight="1">
      <c r="A8" s="128">
        <v>2</v>
      </c>
      <c r="B8" s="169" t="s">
        <v>97</v>
      </c>
      <c r="C8" s="472">
        <v>2300</v>
      </c>
      <c r="D8" s="474">
        <v>319700</v>
      </c>
      <c r="E8" s="302">
        <f t="shared" ref="E8:E18" si="0">+C8</f>
        <v>2300</v>
      </c>
      <c r="F8" s="303">
        <f t="shared" ref="F8:F18" si="1">+E8*143.7</f>
        <v>330510</v>
      </c>
      <c r="G8" s="471">
        <f>380+3780</f>
        <v>4160</v>
      </c>
      <c r="H8" s="471">
        <v>218676</v>
      </c>
      <c r="I8" s="302">
        <f t="shared" ref="I8:I18" si="2">+G8</f>
        <v>4160</v>
      </c>
      <c r="J8" s="301">
        <f t="shared" ref="J8:J18" si="3">+I8*53.48</f>
        <v>222476.79999999999</v>
      </c>
      <c r="K8" s="474">
        <v>134</v>
      </c>
      <c r="L8" s="474">
        <v>26863</v>
      </c>
      <c r="M8" s="301">
        <f t="shared" ref="M8:M18" si="4">+K8</f>
        <v>134</v>
      </c>
      <c r="N8" s="303">
        <f t="shared" ref="N8:N18" si="5">+M8*200.47</f>
        <v>26862.98</v>
      </c>
    </row>
    <row r="9" spans="1:14" ht="19.5" customHeight="1">
      <c r="A9" s="128">
        <v>3</v>
      </c>
      <c r="B9" s="169" t="s">
        <v>98</v>
      </c>
      <c r="C9" s="472">
        <v>2438</v>
      </c>
      <c r="D9" s="474">
        <v>338882</v>
      </c>
      <c r="E9" s="302">
        <f t="shared" si="0"/>
        <v>2438</v>
      </c>
      <c r="F9" s="303">
        <f t="shared" si="1"/>
        <v>350340.6</v>
      </c>
      <c r="G9" s="471">
        <v>4660</v>
      </c>
      <c r="H9" s="471">
        <v>244616</v>
      </c>
      <c r="I9" s="302">
        <f>+G9</f>
        <v>4660</v>
      </c>
      <c r="J9" s="301">
        <f t="shared" si="3"/>
        <v>249216.8</v>
      </c>
      <c r="K9" s="474">
        <v>47</v>
      </c>
      <c r="L9" s="474">
        <v>9422</v>
      </c>
      <c r="M9" s="301">
        <f t="shared" si="4"/>
        <v>47</v>
      </c>
      <c r="N9" s="303">
        <f t="shared" si="5"/>
        <v>9422.09</v>
      </c>
    </row>
    <row r="10" spans="1:14" ht="19.5" customHeight="1">
      <c r="A10" s="128">
        <v>4</v>
      </c>
      <c r="B10" s="169" t="s">
        <v>99</v>
      </c>
      <c r="C10" s="472">
        <v>86</v>
      </c>
      <c r="D10" s="301">
        <v>12358</v>
      </c>
      <c r="E10" s="302">
        <f t="shared" si="0"/>
        <v>86</v>
      </c>
      <c r="F10" s="303">
        <f t="shared" si="1"/>
        <v>12358.199999999999</v>
      </c>
      <c r="G10" s="471">
        <f>340+3660</f>
        <v>4000</v>
      </c>
      <c r="H10" s="471">
        <v>210520</v>
      </c>
      <c r="I10" s="302">
        <f t="shared" si="2"/>
        <v>4000</v>
      </c>
      <c r="J10" s="301">
        <f t="shared" si="3"/>
        <v>213920</v>
      </c>
      <c r="K10" s="474">
        <v>112</v>
      </c>
      <c r="L10" s="474">
        <v>22452</v>
      </c>
      <c r="M10" s="301">
        <f t="shared" si="4"/>
        <v>112</v>
      </c>
      <c r="N10" s="303">
        <f t="shared" si="5"/>
        <v>22452.639999999999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471">
        <f>320+3700</f>
        <v>4020</v>
      </c>
      <c r="H11" s="471">
        <v>211790</v>
      </c>
      <c r="I11" s="302">
        <f t="shared" si="2"/>
        <v>4020</v>
      </c>
      <c r="J11" s="301">
        <f t="shared" si="3"/>
        <v>214989.59999999998</v>
      </c>
      <c r="K11" s="474">
        <v>112</v>
      </c>
      <c r="L11" s="474">
        <v>22452</v>
      </c>
      <c r="M11" s="301">
        <f t="shared" si="4"/>
        <v>112</v>
      </c>
      <c r="N11" s="303">
        <f t="shared" si="5"/>
        <v>22452.639999999999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471">
        <f>320+3360</f>
        <v>3680</v>
      </c>
      <c r="H12" s="471">
        <v>193606</v>
      </c>
      <c r="I12" s="302">
        <f t="shared" si="2"/>
        <v>3680</v>
      </c>
      <c r="J12" s="301">
        <f t="shared" si="3"/>
        <v>196806.39999999999</v>
      </c>
      <c r="K12" s="474">
        <v>111</v>
      </c>
      <c r="L12" s="474">
        <v>22252</v>
      </c>
      <c r="M12" s="301">
        <f t="shared" si="4"/>
        <v>111</v>
      </c>
      <c r="N12" s="303">
        <f t="shared" si="5"/>
        <v>22252.17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471">
        <f>480+3140</f>
        <v>3620</v>
      </c>
      <c r="H13" s="471">
        <v>188780</v>
      </c>
      <c r="I13" s="302">
        <f t="shared" si="2"/>
        <v>3620</v>
      </c>
      <c r="J13" s="301">
        <f t="shared" si="3"/>
        <v>193597.59999999998</v>
      </c>
      <c r="K13" s="474">
        <v>164</v>
      </c>
      <c r="L13" s="474">
        <v>32877</v>
      </c>
      <c r="M13" s="301">
        <f t="shared" si="4"/>
        <v>164</v>
      </c>
      <c r="N13" s="303">
        <f t="shared" si="5"/>
        <v>32877.08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471">
        <f>520+3080</f>
        <v>3600</v>
      </c>
      <c r="H14" s="471">
        <v>187328</v>
      </c>
      <c r="I14" s="302">
        <f t="shared" si="2"/>
        <v>3600</v>
      </c>
      <c r="J14" s="301">
        <f t="shared" si="3"/>
        <v>192528</v>
      </c>
      <c r="K14" s="474">
        <v>83</v>
      </c>
      <c r="L14" s="474">
        <v>16639</v>
      </c>
      <c r="M14" s="301">
        <f t="shared" si="4"/>
        <v>83</v>
      </c>
      <c r="N14" s="303">
        <f t="shared" si="5"/>
        <v>16639.009999999998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471">
        <f>480+3480</f>
        <v>3960</v>
      </c>
      <c r="H15" s="471">
        <v>206980</v>
      </c>
      <c r="I15" s="302">
        <f t="shared" si="2"/>
        <v>3960</v>
      </c>
      <c r="J15" s="301">
        <f t="shared" si="3"/>
        <v>211780.8</v>
      </c>
      <c r="K15" s="474">
        <v>209</v>
      </c>
      <c r="L15" s="474">
        <v>41898</v>
      </c>
      <c r="M15" s="301">
        <f t="shared" si="4"/>
        <v>209</v>
      </c>
      <c r="N15" s="303">
        <f t="shared" si="5"/>
        <v>41898.230000000003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471">
        <f>3600+360</f>
        <v>3960</v>
      </c>
      <c r="H16" s="471">
        <v>208180</v>
      </c>
      <c r="I16" s="302">
        <f t="shared" si="2"/>
        <v>3960</v>
      </c>
      <c r="J16" s="301">
        <f t="shared" si="3"/>
        <v>211780.8</v>
      </c>
      <c r="K16" s="474">
        <v>114</v>
      </c>
      <c r="L16" s="474">
        <v>22853</v>
      </c>
      <c r="M16" s="301">
        <f t="shared" si="4"/>
        <v>114</v>
      </c>
      <c r="N16" s="303">
        <f t="shared" si="5"/>
        <v>22853.579999999998</v>
      </c>
    </row>
    <row r="17" spans="1:14" ht="19.5" customHeight="1">
      <c r="A17" s="128">
        <v>11</v>
      </c>
      <c r="B17" s="170" t="s">
        <v>106</v>
      </c>
      <c r="C17" s="472">
        <v>1481</v>
      </c>
      <c r="D17" s="301">
        <v>212820</v>
      </c>
      <c r="E17" s="302">
        <f t="shared" si="0"/>
        <v>1481</v>
      </c>
      <c r="F17" s="303">
        <f t="shared" si="1"/>
        <v>212819.69999999998</v>
      </c>
      <c r="G17" s="472">
        <f>420+4080</f>
        <v>4500</v>
      </c>
      <c r="H17" s="472">
        <v>236460</v>
      </c>
      <c r="I17" s="302">
        <f t="shared" si="2"/>
        <v>4500</v>
      </c>
      <c r="J17" s="301">
        <f t="shared" si="3"/>
        <v>240660</v>
      </c>
      <c r="K17" s="474">
        <v>174</v>
      </c>
      <c r="L17" s="474">
        <v>34882</v>
      </c>
      <c r="M17" s="301">
        <f t="shared" si="4"/>
        <v>174</v>
      </c>
      <c r="N17" s="303">
        <f t="shared" si="5"/>
        <v>34881.78</v>
      </c>
    </row>
    <row r="18" spans="1:14" ht="19.5" customHeight="1">
      <c r="A18" s="128">
        <v>12</v>
      </c>
      <c r="B18" s="170" t="s">
        <v>107</v>
      </c>
      <c r="C18" s="472">
        <v>2363</v>
      </c>
      <c r="D18" s="301">
        <v>339563</v>
      </c>
      <c r="E18" s="302">
        <f t="shared" si="0"/>
        <v>2363</v>
      </c>
      <c r="F18" s="303">
        <f t="shared" si="1"/>
        <v>339563.1</v>
      </c>
      <c r="G18" s="471">
        <f>580+4080</f>
        <v>4660</v>
      </c>
      <c r="H18" s="471">
        <v>243417</v>
      </c>
      <c r="I18" s="302">
        <f t="shared" si="2"/>
        <v>4660</v>
      </c>
      <c r="J18" s="301">
        <f t="shared" si="3"/>
        <v>249216.8</v>
      </c>
      <c r="K18" s="474">
        <v>269</v>
      </c>
      <c r="L18" s="474">
        <v>53926</v>
      </c>
      <c r="M18" s="301">
        <f t="shared" si="4"/>
        <v>269</v>
      </c>
      <c r="N18" s="303">
        <f t="shared" si="5"/>
        <v>53926.43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11351</v>
      </c>
      <c r="D19" s="231">
        <f t="shared" si="6"/>
        <v>1596260</v>
      </c>
      <c r="E19" s="254">
        <f t="shared" si="6"/>
        <v>11351</v>
      </c>
      <c r="F19" s="232">
        <f>SUM(F7:F18)</f>
        <v>1631138.6999999997</v>
      </c>
      <c r="G19" s="254">
        <f>SUM(G7:G18)</f>
        <v>46960</v>
      </c>
      <c r="H19" s="254">
        <f>SUM(H7:H18)</f>
        <v>2448230</v>
      </c>
      <c r="I19" s="254">
        <f>SUM(I7:I18)</f>
        <v>46960</v>
      </c>
      <c r="J19" s="233">
        <f>SUM(J7:J18)</f>
        <v>2511420.7999999998</v>
      </c>
      <c r="K19" s="254">
        <f t="shared" si="6"/>
        <v>1595</v>
      </c>
      <c r="L19" s="254">
        <f t="shared" si="6"/>
        <v>318725</v>
      </c>
      <c r="M19" s="254">
        <f>SUM(M7:M18)</f>
        <v>1595</v>
      </c>
      <c r="N19" s="232">
        <f>SUM(N7:N18)</f>
        <v>319749.64999999997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1631138.6999999997</v>
      </c>
      <c r="G27" s="254"/>
      <c r="H27" s="231"/>
      <c r="I27" s="231"/>
      <c r="J27" s="260">
        <f>J19-J26</f>
        <v>2511420.7999999998</v>
      </c>
      <c r="K27" s="260"/>
      <c r="L27" s="260"/>
      <c r="M27" s="260"/>
      <c r="N27" s="260">
        <f>N19-N26</f>
        <v>319749.64999999997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1631.1</v>
      </c>
      <c r="G28" s="327"/>
      <c r="H28" s="327"/>
      <c r="I28" s="327"/>
      <c r="J28" s="343">
        <f>ROUND(J27/1000,1)</f>
        <v>2511.4</v>
      </c>
      <c r="K28" s="327"/>
      <c r="L28" s="327"/>
      <c r="M28" s="327"/>
      <c r="N28" s="343">
        <f>ROUND(N27/1000,1)</f>
        <v>319.7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20"/>
      <c r="H31" s="520"/>
      <c r="I31" s="402"/>
      <c r="J31" s="517" t="str">
        <f>+'Ekamut-caxs'!D67</f>
        <v>Ն․Ավետիսյան</v>
      </c>
      <c r="K31" s="517"/>
      <c r="L31" s="133"/>
      <c r="N31" s="129"/>
    </row>
    <row r="32" spans="1:14" s="126" customFormat="1">
      <c r="C32" s="403"/>
      <c r="D32" s="403"/>
      <c r="E32" s="404"/>
      <c r="F32" s="404"/>
      <c r="G32" s="518" t="s">
        <v>90</v>
      </c>
      <c r="H32" s="518"/>
      <c r="I32" s="405"/>
      <c r="J32" s="518" t="s">
        <v>108</v>
      </c>
      <c r="K32" s="518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17"/>
      <c r="H33" s="517"/>
      <c r="I33" s="407"/>
      <c r="J33" s="517" t="str">
        <f>+'Ekamut-caxs'!D69</f>
        <v>Գ․Մնացականյան</v>
      </c>
      <c r="K33" s="517"/>
      <c r="L33" s="133"/>
    </row>
    <row r="34" spans="2:13" s="126" customFormat="1">
      <c r="C34" s="408"/>
      <c r="D34" s="408"/>
      <c r="E34" s="409"/>
      <c r="F34" s="409"/>
      <c r="G34" s="518" t="s">
        <v>90</v>
      </c>
      <c r="H34" s="518"/>
      <c r="I34" s="405"/>
      <c r="J34" s="518" t="s">
        <v>108</v>
      </c>
      <c r="K34" s="518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19" t="s">
        <v>246</v>
      </c>
      <c r="J37" s="519"/>
      <c r="L37" s="519" t="s">
        <v>247</v>
      </c>
      <c r="M37" s="519"/>
    </row>
    <row r="38" spans="2:13" s="362" customFormat="1" ht="15.6" customHeight="1">
      <c r="E38" s="519" t="s">
        <v>245</v>
      </c>
      <c r="F38" s="519"/>
      <c r="I38" s="519"/>
      <c r="J38" s="519"/>
      <c r="L38" s="519"/>
      <c r="M38" s="519"/>
    </row>
    <row r="39" spans="2:13">
      <c r="E39" s="519"/>
      <c r="F39" s="519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C16" sqref="C16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29" t="s">
        <v>66</v>
      </c>
      <c r="B1" s="529"/>
      <c r="C1" s="529"/>
      <c r="D1" s="529"/>
    </row>
    <row r="2" spans="1:4" ht="26.25" customHeight="1">
      <c r="A2" s="530" t="str">
        <f>+'Ekamut-caxs'!A7:D7</f>
        <v xml:space="preserve">«Երևանի հ․144 մսուր-մանկապարտեզ» ՀՈԱԿ-ի </v>
      </c>
      <c r="B2" s="530"/>
      <c r="C2" s="530"/>
      <c r="D2" s="530"/>
    </row>
    <row r="3" spans="1:4" ht="27" customHeight="1">
      <c r="A3" s="530" t="s">
        <v>234</v>
      </c>
      <c r="B3" s="530"/>
      <c r="C3" s="530"/>
      <c r="D3" s="530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v>0</v>
      </c>
      <c r="D7" s="146"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v>2</v>
      </c>
      <c r="D11" s="146">
        <v>60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132</v>
      </c>
      <c r="C13" s="149">
        <v>1</v>
      </c>
      <c r="D13" s="149">
        <v>30</v>
      </c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v>3</v>
      </c>
      <c r="D15" s="146">
        <v>90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136</v>
      </c>
      <c r="C17" s="149">
        <v>1</v>
      </c>
      <c r="D17" s="149">
        <v>30</v>
      </c>
    </row>
    <row r="18" spans="1:4" ht="23.25" customHeight="1">
      <c r="A18" s="149">
        <v>3.3</v>
      </c>
      <c r="B18" s="152" t="s">
        <v>137</v>
      </c>
      <c r="C18" s="149">
        <v>1</v>
      </c>
      <c r="D18" s="149">
        <v>30</v>
      </c>
    </row>
    <row r="19" spans="1:4" s="148" customFormat="1" ht="50.25" customHeight="1">
      <c r="A19" s="146">
        <v>4</v>
      </c>
      <c r="B19" s="147" t="s">
        <v>138</v>
      </c>
      <c r="C19" s="146">
        <v>2</v>
      </c>
      <c r="D19" s="146">
        <v>60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>
        <v>30</v>
      </c>
    </row>
    <row r="21" spans="1:4" ht="23.25" customHeight="1">
      <c r="A21" s="149">
        <v>4.2</v>
      </c>
      <c r="B21" s="152" t="s">
        <v>140</v>
      </c>
      <c r="C21" s="149">
        <v>1</v>
      </c>
      <c r="D21" s="149">
        <v>30</v>
      </c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v>7</v>
      </c>
      <c r="D23" s="146">
        <v>210</v>
      </c>
    </row>
    <row r="24" spans="1:4" ht="48.75" customHeight="1"/>
    <row r="25" spans="1:4" ht="18">
      <c r="B25" s="410" t="s">
        <v>2</v>
      </c>
      <c r="C25" s="531" t="str">
        <f>+'Ekamut-caxs'!D67</f>
        <v>Ն․Ավետիսյան</v>
      </c>
      <c r="D25" s="531"/>
    </row>
    <row r="26" spans="1:4" ht="15.75" customHeight="1">
      <c r="B26" s="411" t="s">
        <v>4</v>
      </c>
      <c r="C26" s="528" t="s">
        <v>5</v>
      </c>
      <c r="D26" s="528"/>
    </row>
    <row r="27" spans="1:4" ht="27" customHeight="1">
      <c r="B27" s="412" t="s">
        <v>6</v>
      </c>
      <c r="C27" s="531" t="str">
        <f>+'Ekamut-caxs'!D69</f>
        <v>Գ․Մնացականյան</v>
      </c>
      <c r="D27" s="531"/>
    </row>
    <row r="28" spans="1:4">
      <c r="B28" s="413"/>
      <c r="C28" s="528" t="s">
        <v>5</v>
      </c>
      <c r="D28" s="528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Xs9LBZFB0YMYjLU3gDkDFCD2aEO4RQcCFdHECWYUgyc=</DigestValue>
    </Reference>
    <Reference Type="http://www.w3.org/2000/09/xmldsig#Object" URI="#idOfficeObject">
      <DigestMethod Algorithm="http://www.w3.org/2001/04/xmlenc#sha256"/>
      <DigestValue>10CqlX4bzXCXQUlX46nWTZ27qNAQrjhoeEdYGwUkEAc=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k6DFil+tgxr2JTBt03bpJL3yzxD0N6/qfQpV5kNJeGY=</DigestValue>
    </Reference>
    <Reference Type="http://www.w3.org/2000/09/xmldsig#Object" URI="#idValidSigLnImg">
      <DigestMethod Algorithm="http://www.w3.org/2001/04/xmlenc#sha256"/>
      <DigestValue>zYY/R1L2iNF+uJiDLpYNU8Ij+vhgzJQ49yylyP2UFTw=</DigestValue>
    </Reference>
    <Reference Type="http://www.w3.org/2000/09/xmldsig#Object" URI="#idInvalidSigLnImg">
      <DigestMethod Algorithm="http://www.w3.org/2001/04/xmlenc#sha256"/>
      <DigestValue>w9jozIdH1SodQMuFGQ80HmYxx27oz3lY1rqUkFCW8+8=</DigestValue>
    </Reference>
  </SignedInfo>
  <SignatureValue>fDB0VOSYpA9SBSmtlno4QV/8qZKN++DK2Dy6JbU79xP1hY9eeeFawUEbguVvHTNi3D/TsSivdxXY
cjo3OeMZqIkIrlVPGsfr/C/nBQsJN+9mR+fFunQku0Wppu/J5Ed3VYayQbgUXL7KWXw5J38oYbvZ
XglnzfZMi5/YOfdv9lD7eKm95MW54Jfh6zE4aAFA8T6160VHrGNFjOzqf604+43Td3RBX9N+v6ol
gv3Oy4NGOmzyb0OIhkNtulhVREwTkHiXYdt3z4GFRcmkZROoYNdTXmr5piI/2rexCJfTFSJwHzTF
poLKzZGKrZekTHE/EpT3s8PN/va3EYJo9/HTOg==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e+Gf7hyz/alLyYm8RLbExo/WSvu57yBKqf4cFugaO8c=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hyOrejUHFuLGQRI7llpKxFQq5/bt0SHGa1CJTPx31jo=</DigestValue>
      </Reference>
      <Reference URI="/xl/drawings/vmlDrawing2.vml?ContentType=application/vnd.openxmlformats-officedocument.vmlDrawing">
        <DigestMethod Algorithm="http://www.w3.org/2001/04/xmlenc#sha256"/>
        <DigestValue>UOZSPyK9sfwABCtH2hwMOv00qORTu/1uwwMPuJ7W6d8=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FwlALbp9uQt7g1ybnoGF+JtXQyIpPlfT0+xmEzNxhik=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IM0bHzwQFqh0oBtuuVUcNuOVFq884QqN6cEcQSuHYGo=</DigestValue>
      </Reference>
      <Reference URI="/xl/styles.xml?ContentType=application/vnd.openxmlformats-officedocument.spreadsheetml.styles+xml">
        <DigestMethod Algorithm="http://www.w3.org/2001/04/xmlenc#sha256"/>
        <DigestValue>avh44Tp/4vIS/XQ5K5om8TzjakneLm4PLzcKV/N/kWM=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V1j8DzBIDYoEVS0GCznq+mrAmorEy7ZOXLRVQPwpXtg=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2gWyoo0GvbOFjUpgLZl8dOL3uMPIQ+7P4JuxzsUfOfE=</DigestValue>
      </Reference>
      <Reference URI="/xl/worksheets/sheet2.xml?ContentType=application/vnd.openxmlformats-officedocument.spreadsheetml.worksheet+xml">
        <DigestMethod Algorithm="http://www.w3.org/2001/04/xmlenc#sha256"/>
        <DigestValue>o3KNtXtNYXzYN5nHnskCXN9/gNIQFY28DOS5J9SBVPU=</DigestValue>
      </Reference>
      <Reference URI="/xl/worksheets/sheet3.xml?ContentType=application/vnd.openxmlformats-officedocument.spreadsheetml.worksheet+xml">
        <DigestMethod Algorithm="http://www.w3.org/2001/04/xmlenc#sha256"/>
        <DigestValue>8pkwyZWBX/UjRg0rXWFwSJtbs5P57qhJR/8HMkjXsAE=</DigestValue>
      </Reference>
      <Reference URI="/xl/worksheets/sheet4.xml?ContentType=application/vnd.openxmlformats-officedocument.spreadsheetml.worksheet+xml">
        <DigestMethod Algorithm="http://www.w3.org/2001/04/xmlenc#sha256"/>
        <DigestValue>wrIaCdtMugBpEWl5zbYSEI8UIxOoBfHstMkbVh5Lrdc=</DigestValue>
      </Reference>
      <Reference URI="/xl/worksheets/sheet5.xml?ContentType=application/vnd.openxmlformats-officedocument.spreadsheetml.worksheet+xml">
        <DigestMethod Algorithm="http://www.w3.org/2001/04/xmlenc#sha256"/>
        <DigestValue>JrGT+J2KHEt/SXOo+47/uZ2NxMPwkIuY8hms3wAYass=</DigestValue>
      </Reference>
      <Reference URI="/xl/worksheets/sheet6.xml?ContentType=application/vnd.openxmlformats-officedocument.spreadsheetml.worksheet+xml">
        <DigestMethod Algorithm="http://www.w3.org/2001/04/xmlenc#sha256"/>
        <DigestValue>lwsB2RkvfWPLg7Ohi9Rd8Ze6XTRg+vAlpwlnjWAf5qw=</DigestValue>
      </Reference>
      <Reference URI="/xl/worksheets/sheet7.xml?ContentType=application/vnd.openxmlformats-officedocument.spreadsheetml.worksheet+xml">
        <DigestMethod Algorithm="http://www.w3.org/2001/04/xmlenc#sha256"/>
        <DigestValue>HTsWwkKPrfNVBuFQiWo5miDAU1Gzi3EnCLu8sF1OHic=</DigestValue>
      </Reference>
      <Reference URI="/xl/worksheets/sheet8.xml?ContentType=application/vnd.openxmlformats-officedocument.spreadsheetml.worksheet+xml">
        <DigestMethod Algorithm="http://www.w3.org/2001/04/xmlenc#sha256"/>
        <DigestValue>e+lC0bOQlF4qGI3DVA46Wh6k7rwdjPo9NhwFU88t6ik=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2023-04-03T16:32:40Z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{D42F9CBD-9ABA-4BCB-9961-1B0C5D3378BF}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2023-04-03T16:32:40Z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d4k7AAAAEwAAAAAAAABIAAAAAAAAAMwuEnj6fwAAkPMuePp/AAAAMxJ4+n8AAAEAAAAAAAAAWFgSePp/AAAAAAL3+n8AAAAAAAAAAAAAAAAAAAAAAACAtXeJOwAAAABcrp7CAQAA2+Db9Pp/AACwtneJOwAAAEm3d4k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B2iTsAAAAAAQAAAAAAAIg+//T6fwAAAAAAAAAAAAAJAAAAAAAAALjHpKzCAQAASMGBd/p/AAAAAAAAAAAAAAAAAAAAAAAAvrtQY6NhAACYIXaJOwAAAAAAAAAAAAAAwPR8rMIBAAAAXK6ewgEAAMAidokAAAAAAAAAAAAAAAAHAAAAAAAAAKggjqzCAQAA/CF2iTsAAAA5InaJOwAAAHHN1/T6fwAAAQAAAMIBAABwJXaJAAAAAKP2eU7FswAAAAAAAAAAAAAAXK6ewgEAANvg2/T6fwAAoCF2iTsAAAA5InaJOwAAAGADfaz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BIO4wgEAAHAEg7gCAAAAiD7/9Pp/AAAAAAAAAAAAAJnranb6fwAAAAAAAPp/AAAAAAAAAAAAAAAAAAAAAAAAAAAAAAAAAAB+h1Bjo2EAAAAAAAAAAAAAcASDuMIBAADg////AAAAAABcrp7CAQAAmCd2iQAAAAAAAAAAAAAAAAYAAAAAAAAAIAAAAAAAAAC8JnaJOwAAAPkmdok7AAAAcc3X9Pp/AABgK3aJOwAAAAAAAAAAAAAAgArErMIBAAC4YfR2+n8AAABcrp7CAQAA2+Db9Pp/AABgJnaJOwAAAPkmdok7AAAAUOn/r8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xJD//////+kGAAAAAABBEAIx8PKAQAAdRJp///////d2EAQ/EYAALghn6zCAQAAWH53iTsAAACQ2rK4wgEAAGB8d4k7AAAAQAjHwwAAAACQ2rK4wgEAAKzvB/X6fwAAAAAAAAAAAADb4Nv0+n8AAJB8d4k7AAAAZAAAAAAAAAAIAJm3w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d4k7AAAAEwAAAAAAAABIAAAAAAAAAMwuEnj6fwAAkPMuePp/AAAAMxJ4+n8AAAEAAAAAAAAAWFgSePp/AAAAAAL3+n8AAAAAAAAAAAAAAAAAAAAAAACAtXeJOwAAAABcrp7CAQAA2+Db9Pp/AACwtneJOwAAAEm3d4k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HaJOwAAAAABAAAAAAAAiD7/9Pp/AAAAAAAAAAAAAAkAAAAAAAAAuMekrMIBAABIwYF3+n8AAAAAAAAAAAAAAAAAAAAAAAC+u1Bjo2EAAJghdok7AAAAAAAAAAAAAADA9HyswgEAAABcrp7CAQAAwCJ2iQAAAAAAAAAAAAAAAAcAAAAAAAAAqCCOrMIBAAD8IXaJOwAAADkidok7AAAAcc3X9Pp/AAABAAAAwgEAAHAldokAAAAAo/Z5TsWzAAAAAAAAAAAAAABcrp7CAQAA2+Db9Pp/AACgIXaJOwAAADkidok7AAAAYAN9rM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Eg7jCAQAAcASDuAIAAACIPv/0+n8AAAAAAAAAAAAAmetqdvp/AAAAAAAA+n8AAAAAAAAAAAAAAAAAAAAAAAAAAAAAAAAAAH6HUGOjYQAAAAAAAAAAAABwBIO4wgEAAOD///8AAAAAAFyunsIBAACYJ3aJAAAAAAAAAAAAAAAABgAAAAAAAAAgAAAAAAAAALwmdok7AAAA+SZ2iTsAAABxzdf0+n8AAGArdok7AAAAAAAAAAAAAACACsSswgEAALhh9Hb6fwAAAFyunsIBAADb4Nv0+n8AAGAmdok7AAAA+SZ2iTsAAABQ6f+vw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13iTsAAAAAAAAAAAAAAAAAAAAAAAAAAAAAAAAAAABQrHq8wgEAAAgAAAAAAAAAgXwI9fp/AAAwMiC8wgEAAAAAAAAAAAAAAQAAAAAAAAAAAAAAAAAAAAEAAADCAQAA48AA7fp/AACSFD///////6QYAAAAAAEEQAjHw8oBAAB1Emn//////93YQBD8RgAAuCGfrMIBAABYfneJOwAAAJDasrjCAQAAYHx3iTsAAABACMfDAAAAAJDasrjCAQAArO8H9fp/AAAAAAAAAAAAANvg2/T6fwAAkHx3iTsAAABkAAAAAAAAAAgAmrf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PTBdbI/cRabraZeJCY6/e5K9F6mM5sbx741ks7fmOPk=</DigestValue>
    </Reference>
    <Reference Type="http://www.w3.org/2000/09/xmldsig#Object" URI="#idOfficeObject">
      <DigestMethod Algorithm="http://www.w3.org/2001/04/xmlenc#sha256"/>
      <DigestValue>5HvHcehQd6rKNce346+bXYMsL+x+4buLoCqQUppm/mw=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juuIjzOGM0sg9LG0HYBHBHAkpU1wZpFzIKnEh+NEr/8=</DigestValue>
    </Reference>
    <Reference Type="http://www.w3.org/2000/09/xmldsig#Object" URI="#idValidSigLnImg">
      <DigestMethod Algorithm="http://www.w3.org/2001/04/xmlenc#sha256"/>
      <DigestValue>34n9DtgSLwNYDDfC+E4EbTJ/YPGVkK0FlhCbaqfpEkc=</DigestValue>
    </Reference>
    <Reference Type="http://www.w3.org/2000/09/xmldsig#Object" URI="#idInvalidSigLnImg">
      <DigestMethod Algorithm="http://www.w3.org/2001/04/xmlenc#sha256"/>
      <DigestValue>UbYk9aS0miFXsxYrVglg0fUrV8FaEMfqNZdKKCutek8=</DigestValue>
    </Reference>
  </SignedInfo>
  <SignatureValue>tlCeGIBcMW/9kwlggj4t2UatU7cctDtrFTyS5INkFok/SKRRPq1XpTrKwxmcLD1+rQ1pW2cBTeaj
BVz2N/cx2eyM+H35iOVfOjO2MLT7LTlkowLPU3vCBlFUE8K8l1CxflyM7l0Ztjki4t7mp26+qKEx
ROJETBOuO+A+KsxIi70/Ao+7BEw5USnkwyHINHDbpYk33IJYSw06X2uatNdBzUtO5Ojh6StuaLvg
GAG8O++KJYFWxriWeTsMJ9MeqjA/SF8T6s6CZgC9+1XQ/SlQPUikTjUagNL0Dyw+GkkPkDhiBNbt
ySAEGWokRtmTxB+CgNHvH9iy8RKkz57+2VlaFg==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e+Gf7hyz/alLyYm8RLbExo/WSvu57yBKqf4cFugaO8c=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hyOrejUHFuLGQRI7llpKxFQq5/bt0SHGa1CJTPx31jo=</DigestValue>
      </Reference>
      <Reference URI="/xl/drawings/vmlDrawing2.vml?ContentType=application/vnd.openxmlformats-officedocument.vmlDrawing">
        <DigestMethod Algorithm="http://www.w3.org/2001/04/xmlenc#sha256"/>
        <DigestValue>UOZSPyK9sfwABCtH2hwMOv00qORTu/1uwwMPuJ7W6d8=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FwlALbp9uQt7g1ybnoGF+JtXQyIpPlfT0+xmEzNxhik=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IM0bHzwQFqh0oBtuuVUcNuOVFq884QqN6cEcQSuHYGo=</DigestValue>
      </Reference>
      <Reference URI="/xl/styles.xml?ContentType=application/vnd.openxmlformats-officedocument.spreadsheetml.styles+xml">
        <DigestMethod Algorithm="http://www.w3.org/2001/04/xmlenc#sha256"/>
        <DigestValue>avh44Tp/4vIS/XQ5K5om8TzjakneLm4PLzcKV/N/kWM=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V1j8DzBIDYoEVS0GCznq+mrAmorEy7ZOXLRVQPwpXtg=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2gWyoo0GvbOFjUpgLZl8dOL3uMPIQ+7P4JuxzsUfOfE=</DigestValue>
      </Reference>
      <Reference URI="/xl/worksheets/sheet2.xml?ContentType=application/vnd.openxmlformats-officedocument.spreadsheetml.worksheet+xml">
        <DigestMethod Algorithm="http://www.w3.org/2001/04/xmlenc#sha256"/>
        <DigestValue>o3KNtXtNYXzYN5nHnskCXN9/gNIQFY28DOS5J9SBVPU=</DigestValue>
      </Reference>
      <Reference URI="/xl/worksheets/sheet3.xml?ContentType=application/vnd.openxmlformats-officedocument.spreadsheetml.worksheet+xml">
        <DigestMethod Algorithm="http://www.w3.org/2001/04/xmlenc#sha256"/>
        <DigestValue>8pkwyZWBX/UjRg0rXWFwSJtbs5P57qhJR/8HMkjXsAE=</DigestValue>
      </Reference>
      <Reference URI="/xl/worksheets/sheet4.xml?ContentType=application/vnd.openxmlformats-officedocument.spreadsheetml.worksheet+xml">
        <DigestMethod Algorithm="http://www.w3.org/2001/04/xmlenc#sha256"/>
        <DigestValue>wrIaCdtMugBpEWl5zbYSEI8UIxOoBfHstMkbVh5Lrdc=</DigestValue>
      </Reference>
      <Reference URI="/xl/worksheets/sheet5.xml?ContentType=application/vnd.openxmlformats-officedocument.spreadsheetml.worksheet+xml">
        <DigestMethod Algorithm="http://www.w3.org/2001/04/xmlenc#sha256"/>
        <DigestValue>JrGT+J2KHEt/SXOo+47/uZ2NxMPwkIuY8hms3wAYass=</DigestValue>
      </Reference>
      <Reference URI="/xl/worksheets/sheet6.xml?ContentType=application/vnd.openxmlformats-officedocument.spreadsheetml.worksheet+xml">
        <DigestMethod Algorithm="http://www.w3.org/2001/04/xmlenc#sha256"/>
        <DigestValue>lwsB2RkvfWPLg7Ohi9Rd8Ze6XTRg+vAlpwlnjWAf5qw=</DigestValue>
      </Reference>
      <Reference URI="/xl/worksheets/sheet7.xml?ContentType=application/vnd.openxmlformats-officedocument.spreadsheetml.worksheet+xml">
        <DigestMethod Algorithm="http://www.w3.org/2001/04/xmlenc#sha256"/>
        <DigestValue>HTsWwkKPrfNVBuFQiWo5miDAU1Gzi3EnCLu8sF1OHic=</DigestValue>
      </Reference>
      <Reference URI="/xl/worksheets/sheet8.xml?ContentType=application/vnd.openxmlformats-officedocument.spreadsheetml.worksheet+xml">
        <DigestMethod Algorithm="http://www.w3.org/2001/04/xmlenc#sha256"/>
        <DigestValue>e+lC0bOQlF4qGI3DVA46Wh6k7rwdjPo9NhwFU88t6ik=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{21144E93-7431-479A-BB29-8FE6B9D957F3}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2023-04-03T16:32:53Z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d4k7AAAAEwAAAAAAAABIAAAAAAAAAMwuEnj6fwAAkPMuePp/AAAAMxJ4+n8AAAEAAAAAAAAAWFgSePp/AAAAAAL3+n8AAAAAAAAAAAAAAAAAAAAAAACAtXeJOwAAAABcrp7CAQAA2+Db9Pp/AACwtneJOwAAAEm3d4k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B2iTsAAAAAAQAAAAAAAIg+//T6fwAAAAAAAAAAAAAJAAAAAAAAALjHpKzCAQAASMGBd/p/AAAAAAAAAAAAAAAAAAAAAAAAvrtQY6NhAACYIXaJOwAAAAAAAAAAAAAAwPR8rMIBAAAAXK6ewgEAAMAidokAAAAAAAAAAAAAAAAHAAAAAAAAAKggjqzCAQAA/CF2iTsAAAA5InaJOwAAAHHN1/T6fwAAAQAAAMIBAABwJXaJAAAAAKP2eU7FswAAAAAAAAAAAAAAXK6ewgEAANvg2/T6fwAAoCF2iTsAAAA5InaJOwAAAGADfaz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BIO4wgEAAHAEg7gCAAAAiD7/9Pp/AAAAAAAAAAAAAJnranb6fwAAAAAAAPp/AAAAAAAAAAAAAAAAAAAAAAAAAAAAAAAAAAB+h1Bjo2EAAAAAAAAAAAAAcASDuMIBAADg////AAAAAABcrp7CAQAAmCd2iQAAAAAAAAAAAAAAAAYAAAAAAAAAIAAAAAAAAAC8JnaJOwAAAPkmdok7AAAAcc3X9Pp/AABgK3aJOwAAAAAAAAAAAAAAgArErMIBAAC4YfR2+n8AAABcrp7CAQAA2+Db9Pp/AABgJnaJOwAAAPkmdok7AAAAUOn/r8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ROM//////+kGAAAAAABBAALOLfCAQAAdRJp///////d2EAQ/EYAALghn6zCAQAAWH53iTsAAACQ2rK4wgEAAGB8d4k7AAAAAAs4twAAAACQ2rK4wgEAAKzvB/X6fwAAAAAAAAAAAADb4Nv0+n8AAJB8d4k7AAAAZAAAAAAAAAAIAOWtw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d4k7AAAAEwAAAAAAAABIAAAAAAAAAMwuEnj6fwAAkPMuePp/AAAAMxJ4+n8AAAEAAAAAAAAAWFgSePp/AAAAAAL3+n8AAAAAAAAAAAAAAAAAAAAAAACAtXeJOwAAAABcrp7CAQAA2+Db9Pp/AACwtneJOwAAAEm3d4k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HaJOwAAAAABAAAAAAAAiD7/9Pp/AAAAAAAAAAAAAAkAAAAAAAAAuMekrMIBAABIwYF3+n8AAAAAAAAAAAAAAAAAAAAAAAC+u1Bjo2EAAJghdok7AAAAAAAAAAAAAADA9HyswgEAAABcrp7CAQAAwCJ2iQAAAAAAAAAAAAAAAAcAAAAAAAAAqCCOrMIBAAD8IXaJOwAAADkidok7AAAAcc3X9Pp/AAABAAAAwgEAAHAldokAAAAAo/Z5TsWzAAAAAAAAAAAAAABcrp7CAQAA2+Db9Pp/AACgIXaJOwAAADkidok7AAAAYAN9rM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Eg7jCAQAAcASDuAIAAACIPv/0+n8AAAAAAAAAAAAAmetqdvp/AAAAAAAA+n8AAAAAAAAAAAAAAAAAAAAAAAAAAAAAAAAAAH6HUGOjYQAAAAAAAAAAAABwBIO4wgEAAOD///8AAAAAAFyunsIBAACYJ3aJAAAAAAAAAAAAAAAABgAAAAAAAAAgAAAAAAAAALwmdok7AAAA+SZ2iTsAAABxzdf0+n8AAGArdok7AAAAAAAAAAAAAACACsSswgEAALhh9Hb6fwAAAFyunsIBAADb4Nv0+n8AAGAmdok7AAAA+SZ2iTsAAABQ6f+vw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13iTsAAAAAAAAAAAAAAAAAAAAAAAAAAAAAAAAAAACwRXu8wgEAAAgAAAAAAAAAgXwI9fp/AAAwMiC8wgEAAAAAAAAAAAAAAQAAAAAAAAAAAHecwgEAAAEAAADCAQAA48AA7fp/AABSFBr//////6QYAAAAAAEEAAs4t8IBAAB1Emn//////93YQBD8RgAAuCGfrMIBAABYfneJOwAAAJDasrjCAQAAYHx3iTsAAAAACzi3AAAAAJDasrjCAQAArO8H9fp/AAAAAAAAAAAAANvg2/T6fwAAkHx3iTsAAABkAAAAAAAAAAgAKLf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2023-03-01T06:46:40Z</cp:lastPrinted>
  <dcterms:created xsi:type="dcterms:W3CDTF">1996-10-14T23:33:28Z</dcterms:created>
  <dcterms:modified xsi:type="dcterms:W3CDTF">2023-03-21T08:41:01Z</dcterms:modified>
</cp:coreProperties>
</file>